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Лист1" sheetId="1" r:id="rId1"/>
  </sheet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ktradmin</author>
  </authors>
  <commentList>
    <comment ref="F501" authorId="0">
      <text>
        <r>
          <rPr>
            <b/>
            <sz val="9"/>
            <rFont val="Tahoma"/>
          </rPr>
          <t>ktradmin:</t>
        </r>
        <r>
          <rPr>
            <sz val="9"/>
            <rFont val="Tahoma"/>
          </rPr>
          <t xml:space="preserve">
ktradmin:
ремонт т/сетей</t>
        </r>
      </text>
    </comment>
    <comment ref="F502" authorId="0">
      <text>
        <r>
          <rPr>
            <b/>
            <sz val="9"/>
            <rFont val="Tahoma"/>
          </rPr>
          <t>ktradmin:</t>
        </r>
        <r>
          <rPr>
            <sz val="9"/>
            <rFont val="Tahoma"/>
          </rPr>
          <t xml:space="preserve">
ktradmin:
добавился ФОТ слесарей по тепловым сетям
</t>
        </r>
      </text>
    </comment>
    <comment ref="F504" authorId="0">
      <text>
        <r>
          <rPr>
            <b/>
            <sz val="9"/>
            <rFont val="Tahoma"/>
          </rPr>
          <t>ktradmin:</t>
        </r>
        <r>
          <rPr>
            <sz val="9"/>
            <rFont val="Tahoma"/>
          </rPr>
          <t xml:space="preserve">
ktradmin:
ремонт т/сетей</t>
        </r>
      </text>
    </comment>
    <comment ref="E506" authorId="0">
      <text>
        <r>
          <rPr>
            <b/>
            <sz val="9"/>
            <rFont val="Tahoma"/>
          </rPr>
          <t>ktradmin:</t>
        </r>
        <r>
          <rPr>
            <sz val="9"/>
            <rFont val="Tahoma"/>
          </rPr>
          <t xml:space="preserve">
ktradmin:
только в объеме, принятом Департаментом гос.регулир.цен и тарифов
</t>
        </r>
      </text>
    </comment>
    <comment ref="E508" authorId="0">
      <text>
        <r>
          <rPr>
            <b/>
            <sz val="9"/>
            <rFont val="Tahoma"/>
          </rPr>
          <t>ktradmin:</t>
        </r>
        <r>
          <rPr>
            <sz val="9"/>
            <rFont val="Tahoma"/>
          </rPr>
          <t xml:space="preserve">
ktradmin:
в объеме, принятом Департаментом гос.регулир.цен и тарифов+аренда сетей МУП с 01.03.24
</t>
        </r>
      </text>
    </comment>
    <comment ref="F508" authorId="0">
      <text>
        <r>
          <rPr>
            <b/>
            <sz val="9"/>
            <rFont val="Tahoma"/>
          </rPr>
          <t>ktradmin:</t>
        </r>
        <r>
          <rPr>
            <sz val="9"/>
            <rFont val="Tahoma"/>
          </rPr>
          <t xml:space="preserve">
ktradmin:
в объеме, принятом Департаментом гос.регулир.цен и тарифов+аренда сетей МУП с 01.03.24
</t>
        </r>
      </text>
    </comment>
    <comment ref="F510" authorId="0">
      <text>
        <r>
          <rPr>
            <b/>
            <sz val="9"/>
            <rFont val="Tahoma"/>
          </rPr>
          <t>ktradmin:</t>
        </r>
        <r>
          <rPr>
            <sz val="9"/>
            <rFont val="Tahoma"/>
          </rPr>
          <t xml:space="preserve">
ktradmin:
+отчисления с ФОТ слес.по т/сетям</t>
        </r>
      </text>
    </comment>
    <comment ref="E511" authorId="0">
      <text>
        <r>
          <rPr>
            <b/>
            <sz val="9"/>
            <rFont val="Tahoma"/>
          </rPr>
          <t>ktradmin:</t>
        </r>
        <r>
          <rPr>
            <sz val="9"/>
            <rFont val="Tahoma"/>
          </rPr>
          <t xml:space="preserve">
ktradmin:
янв-февр.2024 транспортировка МУП Горсети</t>
        </r>
      </text>
    </comment>
  </commentList>
</comments>
</file>

<file path=xl/sharedStrings.xml><?xml version="1.0" encoding="utf-8"?>
<sst xmlns="http://schemas.openxmlformats.org/spreadsheetml/2006/main" count="452" uniqueCount="452">
  <si>
    <t xml:space="preserve">Таблица 1.1.5 Состав и технические характеристики основного оборудования котельных в зоне</t>
  </si>
  <si>
    <t xml:space="preserve">деятельности единой теплоснабжающей организации ПАО "ТГК-2" в 2023 году</t>
  </si>
  <si>
    <t xml:space="preserve">Тип котла</t>
  </si>
  <si>
    <t xml:space="preserve">Год вода в эксплуатацию котла</t>
  </si>
  <si>
    <t xml:space="preserve">Вид топлива</t>
  </si>
  <si>
    <t xml:space="preserve">Установленная мощность котла, Гкал/ч</t>
  </si>
  <si>
    <t xml:space="preserve">Дата обследования котла</t>
  </si>
  <si>
    <t xml:space="preserve">ДКВР 4/13 №3</t>
  </si>
  <si>
    <t xml:space="preserve">природный газ</t>
  </si>
  <si>
    <t xml:space="preserve">ДКВР 4/13 №4</t>
  </si>
  <si>
    <t xml:space="preserve">ДКВР 4/13 №5</t>
  </si>
  <si>
    <t xml:space="preserve">ДКВР 10/13 №6</t>
  </si>
  <si>
    <t xml:space="preserve">ДКВР 10/13 №7</t>
  </si>
  <si>
    <t>ИТОГО</t>
  </si>
  <si>
    <t xml:space="preserve">количество котлов</t>
  </si>
  <si>
    <t xml:space="preserve">Мощность
котельной, 
Гкал/ч</t>
  </si>
  <si>
    <t xml:space="preserve">Российская Федерация, Костромская область, городской округ город Кострома, город Кострома, улица Костромская, дом 99</t>
  </si>
  <si>
    <t>№пп</t>
  </si>
  <si>
    <t xml:space="preserve">Адрес котельной</t>
  </si>
  <si>
    <t>1.</t>
  </si>
  <si>
    <t xml:space="preserve">Глава 1.Часть 2. «Источники тепловой энергии» </t>
  </si>
  <si>
    <t>2.</t>
  </si>
  <si>
    <t xml:space="preserve">1.4. Объем потребления тепловой энергии (мощности) на собственные и хозяйственные нужды теплоснабжающей организации в отношении источников тепловой энергии и параметры тепловой мощности нетто</t>
  </si>
  <si>
    <t xml:space="preserve">Таблица 1.4.1 Выработка, отпуск тепловой энергии, расход условного топлива по котельным в зоне деятельности единой теплоснабжающей организации ПАО "ТГК-2" за 2023 год актуализации схемы теплоснабжения</t>
  </si>
  <si>
    <t xml:space="preserve">№ п/п</t>
  </si>
  <si>
    <t xml:space="preserve">Адрес или наименование котельной</t>
  </si>
  <si>
    <t xml:space="preserve">Выработка
тепловой
энергии
котлоагрегатами, 
Гкал</t>
  </si>
  <si>
    <t xml:space="preserve">Затраты
тепловой
энергии на
собственные
нужды, Гкал</t>
  </si>
  <si>
    <t xml:space="preserve">Отпуск
тепловой
энергии с
коллекторов
котельной, 
Гкал</t>
  </si>
  <si>
    <t xml:space="preserve">Вид
топлива</t>
  </si>
  <si>
    <t xml:space="preserve">Расход
топлива, 
т.у.т</t>
  </si>
  <si>
    <t xml:space="preserve"> </t>
  </si>
  <si>
    <t xml:space="preserve">прородный газ</t>
  </si>
  <si>
    <t>3.</t>
  </si>
  <si>
    <t xml:space="preserve">1.8. Среднегодовая загрузка оборудования.</t>
  </si>
  <si>
    <t xml:space="preserve">Таблица 1.8.2 Среднегодовая загрузка оборудования котельных в зоне деятельности единой
теплоснабжающей организации ПАО "ТГК-2" за 2023 год актуализации схемы
теплоснабжения</t>
  </si>
  <si>
    <t xml:space="preserve">Установленная тепловая мощность, Гкал/ч</t>
  </si>
  <si>
    <t xml:space="preserve">Выработка тепла, Гкал</t>
  </si>
  <si>
    <t xml:space="preserve">Число часов использования УТМ, час</t>
  </si>
  <si>
    <t>2023г</t>
  </si>
  <si>
    <t xml:space="preserve">1.9. Способы учета тепла, отпущенного в тепловые сети </t>
  </si>
  <si>
    <t xml:space="preserve">Таблица 1.9.1 Перечень источников тепловой энергии городского округа город Кострома с указанием наличия установленных приборов учета отпущенной тепловой энергии. </t>
  </si>
  <si>
    <t>4.</t>
  </si>
  <si>
    <t xml:space="preserve">Наличие прибора учета, да/нет</t>
  </si>
  <si>
    <t>да</t>
  </si>
  <si>
    <t xml:space="preserve">1.13. Описание изменений технических характеристик основного оборудования источников тепловой энерги</t>
  </si>
  <si>
    <t xml:space="preserve">Наименование показателя </t>
  </si>
  <si>
    <t xml:space="preserve">Ед. изм. </t>
  </si>
  <si>
    <t>лет</t>
  </si>
  <si>
    <t>кг/Гкал</t>
  </si>
  <si>
    <t>%</t>
  </si>
  <si>
    <t>кВт_x0002_ч/Гкал</t>
  </si>
  <si>
    <t>1/год</t>
  </si>
  <si>
    <t>час</t>
  </si>
  <si>
    <t xml:space="preserve">тыс. Гкал</t>
  </si>
  <si>
    <t>т.у.т.</t>
  </si>
  <si>
    <t xml:space="preserve">Средневзвешенный срок службы
котлоагрегатов котельной</t>
  </si>
  <si>
    <t xml:space="preserve">Удельный расход условного топлива
на выработку тепловой энергии</t>
  </si>
  <si>
    <t xml:space="preserve">Удельный расход условного топлива
на отпуск тепловой энергии</t>
  </si>
  <si>
    <t xml:space="preserve">Коэффициент использования
установленной тепловой мощности</t>
  </si>
  <si>
    <t xml:space="preserve">Доля котельных оборудованных
приборами учета отпуска тепловой
энергии в тепловые сети (от
установленной мощности ) </t>
  </si>
  <si>
    <t xml:space="preserve">Доля котельных оборудованных
приборами учета отпуска тепловой
энергии в тепловые сети (от общего
количества котельных )</t>
  </si>
  <si>
    <t xml:space="preserve">Доля котельных оборудованных
устройствами водоподготовки (от
общего количества котельных) </t>
  </si>
  <si>
    <t xml:space="preserve">Доля автоматизированных
котельных без обслуживающего персонала</t>
  </si>
  <si>
    <t xml:space="preserve">Доля автоматизированных
котельных без обслуживающего
персонала с УТМ меньше/равной 10 
Гкал/ч</t>
  </si>
  <si>
    <t xml:space="preserve">Общая частота прекращений
теплоснабжения от котельных</t>
  </si>
  <si>
    <t xml:space="preserve">Средняя продолжительность
прекращения теплоснабжения от
котельных</t>
  </si>
  <si>
    <t xml:space="preserve">Средний недоотпуск тепловой энергии в тепловые сети на единицу прекращения теплоснабжения</t>
  </si>
  <si>
    <t xml:space="preserve">Вид резервного топлива</t>
  </si>
  <si>
    <t xml:space="preserve">Расход резервного топлива</t>
  </si>
  <si>
    <t>нет</t>
  </si>
  <si>
    <t xml:space="preserve">Собственные нужды (к выработке)</t>
  </si>
  <si>
    <t xml:space="preserve">Глава 1.Часть 3. «Тепловые сети, сооружения на них» </t>
  </si>
  <si>
    <t xml:space="preserve">Наименование источника теплоснабжения </t>
  </si>
  <si>
    <t xml:space="preserve">Потери тепловой энергии в тепловых сетях Гкал/год</t>
  </si>
  <si>
    <t xml:space="preserve">Котельная ул. Костромская, 99</t>
  </si>
  <si>
    <t xml:space="preserve">на странице 471</t>
  </si>
  <si>
    <t>5.</t>
  </si>
  <si>
    <t>6.</t>
  </si>
  <si>
    <t>7.</t>
  </si>
  <si>
    <t>8.</t>
  </si>
  <si>
    <t xml:space="preserve">Таблицы 1.1.2 Величина спроса на тепловую мощность в зоне деятельности ЕТО ПАО «ТГК-2» в части отопительных котельных</t>
  </si>
  <si>
    <t xml:space="preserve">и Таблицы 1.2.2 Значения расчетных тепловых нагрузок на коллекторах источников тепловой энергии в зоне деятельности ЕТО ПАО «ТГК-2» в части отопительных котельных</t>
  </si>
  <si>
    <t>9.</t>
  </si>
  <si>
    <t xml:space="preserve">Таблица 1.4.1 Величина потребления тепловой энергии в расчетных элементах территориального деления (по зонам действия источников тепловой энергии)</t>
  </si>
  <si>
    <t xml:space="preserve">Потребление тепловой энергии*Гкал/год</t>
  </si>
  <si>
    <t xml:space="preserve">Котельная ул. Костромская, 99 </t>
  </si>
  <si>
    <t>Справочно:</t>
  </si>
  <si>
    <t>10.</t>
  </si>
  <si>
    <t xml:space="preserve">Глава 1.Часть 7. «Балансы теплоносителя» </t>
  </si>
  <si>
    <t xml:space="preserve">Таблица 1.1.5 Годовые затраты и потери теплоносителя котельными г. Кострома</t>
  </si>
  <si>
    <t xml:space="preserve">Годовые затраты и потери теплоносителя, куб. м (т)</t>
  </si>
  <si>
    <t xml:space="preserve">тип теплоносителя</t>
  </si>
  <si>
    <t xml:space="preserve">горячая вода</t>
  </si>
  <si>
    <t xml:space="preserve">с утечкой</t>
  </si>
  <si>
    <t xml:space="preserve">на пусковое заполнение</t>
  </si>
  <si>
    <t xml:space="preserve">на регламентные испытания</t>
  </si>
  <si>
    <t xml:space="preserve">технологические затраты</t>
  </si>
  <si>
    <t>всего</t>
  </si>
  <si>
    <t>итого</t>
  </si>
  <si>
    <t>11.</t>
  </si>
  <si>
    <t xml:space="preserve">покупка теплоносителя, т/год </t>
  </si>
  <si>
    <t xml:space="preserve">собственные нужды, т/год </t>
  </si>
  <si>
    <t xml:space="preserve">нормативные утечки в тепловых сетях, т/год</t>
  </si>
  <si>
    <t xml:space="preserve">сверхнормативные утечки в тепловых сетях, т/год </t>
  </si>
  <si>
    <t xml:space="preserve">хоз. нужды, т/год</t>
  </si>
  <si>
    <t xml:space="preserve">реализация, т/год </t>
  </si>
  <si>
    <t xml:space="preserve">Котельная ул. Костромская, 100</t>
  </si>
  <si>
    <t>завышен</t>
  </si>
  <si>
    <t>занижен</t>
  </si>
  <si>
    <t xml:space="preserve">примечание к показателям в схеме теплоснабжения</t>
  </si>
  <si>
    <t>12.</t>
  </si>
  <si>
    <t xml:space="preserve">Таблица 1.3.1 Объемы теплоносителя к окончанию планируемого периода, с учетом предлагаемых к реализации мероприятий по новому строительству,  реконструкции трубопроводов и переводу ряда потребителей на теплоснабжение от ПАО«ТГК-2». </t>
  </si>
  <si>
    <t xml:space="preserve">Таблица 1.1.6 Сведения о фактическом потреблении теплоносителя</t>
  </si>
  <si>
    <t xml:space="preserve">В пункте 1.3. Описание изменений в балансах водоподготовительных установок для каждой системы теплоснабжения, в том числе с учетом реализации планов строительства, реконструкции, технического перевооружения и (или) модернизации этих установок, введенных в эксплуатацию в период, предшествующий актуализации схемы теплоснабжения </t>
  </si>
  <si>
    <t xml:space="preserve">содержится некорректная информация:</t>
  </si>
  <si>
    <t xml:space="preserve">Котельная по адресу: ул. Костромская, 99 и тепловые сети от нее, ранее находящаяся на обслуживании МУП г. Костромы «Городские сети» на основании постановления Администрации города Костромы № 2816 от 28.12.2018 г" обслуживаются ООО «КостромаТеплоРемонт».</t>
  </si>
  <si>
    <t>13.</t>
  </si>
  <si>
    <t xml:space="preserve">Глава 1.Часть 8. «Топливные балансы источников тепловой энергии и система обеспечения топливом»</t>
  </si>
  <si>
    <t xml:space="preserve">Таблица 1.1.3 Топливные балансы прочих муниципальных и производственно-отопительных котельных</t>
  </si>
  <si>
    <t xml:space="preserve">Израсходовано топлива, тыс.м.3</t>
  </si>
  <si>
    <t>14.</t>
  </si>
  <si>
    <t xml:space="preserve">Наименование источника
теплоснабжения </t>
  </si>
  <si>
    <t xml:space="preserve">Средняя
теплотворная
способность
топлива, ккал/кг</t>
  </si>
  <si>
    <t xml:space="preserve">Расход
условного
топлива, т у.т. 
за 2023 год</t>
  </si>
  <si>
    <t xml:space="preserve">Доля от
общего
потребления
природного
газа, % </t>
  </si>
  <si>
    <t xml:space="preserve">Таблица 1.5.1 Сведения о доле и значениях низшей теплоты сгорания топлива, используемого для производства тепловой энергии по каждой системе теплоснабжения</t>
  </si>
  <si>
    <t>15.</t>
  </si>
  <si>
    <t xml:space="preserve">Глава 1.Часть 9. «Надежность теплоснабжения»</t>
  </si>
  <si>
    <t xml:space="preserve">1.6. Результаты анализа времени восстановления теплоснабжения потребителей, отключенных в результате аварийных ситуаций при теплоснабжении</t>
  </si>
  <si>
    <t xml:space="preserve">Сведения в формате "Реестр прекращений теплоснабжения из-за нарушений, произошедших на источниках тепловой энергии" предоставлялись ООО «КостромаТеплоРемонт» ежегодно в ответ на запрос актуализации схемы теплоснабжения. Отказов на источнике теплоснабжения за 2019-2023гг. не зафиксировано.</t>
  </si>
  <si>
    <t>16.</t>
  </si>
  <si>
    <t xml:space="preserve">Глава 10. «Перспективные топливные балансы»</t>
  </si>
  <si>
    <t xml:space="preserve">Таблица 1.1.1 Перспективное потребление природного газа, м3</t>
  </si>
  <si>
    <t>17.</t>
  </si>
  <si>
    <t>18.</t>
  </si>
  <si>
    <t xml:space="preserve">Глава 14. «Ценовые (тарифные) последствия»</t>
  </si>
  <si>
    <t xml:space="preserve">1.2. Тарифно-балансовые расчетные модели теплоснабжения</t>
  </si>
  <si>
    <t xml:space="preserve">Глава 15. «Реестр единых теплоснабжающих организаций»</t>
  </si>
  <si>
    <t>19.</t>
  </si>
  <si>
    <t xml:space="preserve">Таблица 1.1.1 Реестр систем теплоснабжения, содержащий перечень теплоснабжающих организаций</t>
  </si>
  <si>
    <t xml:space="preserve">Таблица 1.6.1 Описание изменений в зонах деятельности единых 22 теплоснабжающих организаций, произошедших за период, предшествующий актуализации схемытеплоснабжения, и актуализированные сведения в реестре систем теплоснабжения и реестре единых теплоснабжающих организаций (в случае необходимости) с описанием оснований для внесения изменений Изменения в зонах деятельности единых теплоснабжающих организаций, произошедших за период, предшествующий актуализации схемы теплоснабжения </t>
  </si>
  <si>
    <t>20.</t>
  </si>
  <si>
    <t xml:space="preserve">После расторжения концессии с ПАО ТГК-2 с 01.05.2023г. возникли иные договорные отношения по теплоснабжению: вместо единственного потребителя, получавшего тепловую энергию с коллекторов котельной                                                             ООО «КостромаТеплоРемонт» были заключены договоры с конечными потребителями, получающими тепловую энергию с тепловых сетей</t>
  </si>
  <si>
    <t xml:space="preserve">Изменения после 30.04.2023г.:</t>
  </si>
  <si>
    <t xml:space="preserve">Изменения после 28.02.2024г.:</t>
  </si>
  <si>
    <t xml:space="preserve">Выработано тепловой энергии</t>
  </si>
  <si>
    <t xml:space="preserve">Собственные нужды</t>
  </si>
  <si>
    <t xml:space="preserve">Хозяйственные нужды</t>
  </si>
  <si>
    <t xml:space="preserve">Отпуск тепловой энергии в сеть</t>
  </si>
  <si>
    <t xml:space="preserve">Отпуск тепловой энергии конечным потребителям</t>
  </si>
  <si>
    <t>факт</t>
  </si>
  <si>
    <t>ед.</t>
  </si>
  <si>
    <t>изм.</t>
  </si>
  <si>
    <t>Гкал</t>
  </si>
  <si>
    <t>№</t>
  </si>
  <si>
    <t>пп</t>
  </si>
  <si>
    <t>Показатели</t>
  </si>
  <si>
    <t xml:space="preserve">Приведенные в таблице данные были актуальны по состоянию на 04.12.2018г., когда были установлены долгосрочные тарифы на период 2019-2021 гг.</t>
  </si>
  <si>
    <t xml:space="preserve">Отключенные потребители в период действия концессии с ПАО "ТГК-2" (до 01.05.2023г.)</t>
  </si>
  <si>
    <t xml:space="preserve">Источник теплоснабжения: котельная по адресу: ул. Костромская, 99</t>
  </si>
  <si>
    <t>Контрагент</t>
  </si>
  <si>
    <t xml:space="preserve">Объект обслуживания</t>
  </si>
  <si>
    <t xml:space="preserve">Вид поставки контрагенту Покупателя</t>
  </si>
  <si>
    <t xml:space="preserve">Договорная нагрузка, Гкал/час</t>
  </si>
  <si>
    <t xml:space="preserve">Баркалов Сергей Егорович ИП</t>
  </si>
  <si>
    <t xml:space="preserve">Костромская, 103А (произв. помещение)</t>
  </si>
  <si>
    <t xml:space="preserve">тепловая энергия на цели отопления</t>
  </si>
  <si>
    <t xml:space="preserve">Левин Константин Анатольевич</t>
  </si>
  <si>
    <t xml:space="preserve">кузовной цех,Костромская, 103</t>
  </si>
  <si>
    <t xml:space="preserve">слесарные боксы Костромская, 103</t>
  </si>
  <si>
    <t xml:space="preserve">автомойка, Костромская, 103</t>
  </si>
  <si>
    <t xml:space="preserve">токарная мастерская,Костромская, 103 </t>
  </si>
  <si>
    <t xml:space="preserve">Симаков Андрей Васильевич</t>
  </si>
  <si>
    <t xml:space="preserve">Костромская, 99 (сауна "Озорник")</t>
  </si>
  <si>
    <t xml:space="preserve">тепловая энергия на цели ГВС</t>
  </si>
  <si>
    <t xml:space="preserve">Батыгин Николай Владимирович ИП</t>
  </si>
  <si>
    <t xml:space="preserve">в прогноз:</t>
  </si>
  <si>
    <t>21.</t>
  </si>
  <si>
    <t xml:space="preserve">Глава 1. Часть 11. «Цены (тарифы) в сфере теплоснабжения»</t>
  </si>
  <si>
    <t xml:space="preserve">1.Для потребителей, в случае отсутствия дифференциации тарифов по схеме подключения</t>
  </si>
  <si>
    <t xml:space="preserve">2. Население</t>
  </si>
  <si>
    <t xml:space="preserve">(так как РСО не является плательщиком НДС - тарифы для всех групп потребителей на одном уровне)</t>
  </si>
  <si>
    <t>2022г.</t>
  </si>
  <si>
    <t>2023г.</t>
  </si>
  <si>
    <t>2024г.</t>
  </si>
  <si>
    <t>2025г.</t>
  </si>
  <si>
    <t>2026г.</t>
  </si>
  <si>
    <t>2027г.</t>
  </si>
  <si>
    <t>январь-декабрь</t>
  </si>
  <si>
    <t xml:space="preserve">январь- апрель2023</t>
  </si>
  <si>
    <t xml:space="preserve">май- декабрь 2023</t>
  </si>
  <si>
    <t>2508,16</t>
  </si>
  <si>
    <t xml:space="preserve">1 полугодие 2024</t>
  </si>
  <si>
    <t xml:space="preserve">2 полугодие 2024</t>
  </si>
  <si>
    <t>2738,76</t>
  </si>
  <si>
    <t xml:space="preserve">1 полугодие 2025</t>
  </si>
  <si>
    <t xml:space="preserve">2 полугодие 2025</t>
  </si>
  <si>
    <t xml:space="preserve">1 полугодие 2026</t>
  </si>
  <si>
    <t xml:space="preserve">2 полугодие 2026</t>
  </si>
  <si>
    <t xml:space="preserve">1 полугодие 2027</t>
  </si>
  <si>
    <t xml:space="preserve">2 полугодие 2027</t>
  </si>
  <si>
    <t xml:space="preserve">Наименование групп для которых назначается тариф:</t>
  </si>
  <si>
    <t xml:space="preserve">Значение тарифа руб./Гкал (НДС не облагается)</t>
  </si>
  <si>
    <t xml:space="preserve">Костромская, 99 (авто мастерская)</t>
  </si>
  <si>
    <t xml:space="preserve">Глава 6. п.1.4. Нормативный и фактический (для эксплуатационного и аварийного режимов) часовой расход подпиточной воды в зоне действия источников тепловой энергии</t>
  </si>
  <si>
    <t xml:space="preserve">Глава 6. п.1.5. Существующий и перспективный баланс производительности водоподготовительных установок и потерь теплоносителя с учетом развития системы теплоснабжения</t>
  </si>
  <si>
    <t xml:space="preserve">Расчетные данные ООО "КостромаТеплоРемонт":</t>
  </si>
  <si>
    <t xml:space="preserve">Глава 2. «Существующее и перспективное потребление тепловой энергии на цели теплоснабжения»</t>
  </si>
  <si>
    <t xml:space="preserve">Таблица 1.1.2  основные показатели работы отопительных котельных за базовый год:</t>
  </si>
  <si>
    <t xml:space="preserve">Кроме того, показатель отпуска тепловой энергии в целях актуализации должен быть снижен ввиду отключения и перехода абонентов на автономное теплоснабжение:</t>
  </si>
  <si>
    <t xml:space="preserve">ср. годовое</t>
  </si>
  <si>
    <t xml:space="preserve">Таблица 1.3.1 Перспективное потребление тепловой энергии без учета перспективного строительства.</t>
  </si>
  <si>
    <t xml:space="preserve">При сравнении с фактическими данными по отпуску конечным потребителям очевидно несоответствие: резкое занижение показателя в 2025г. и необоснованное завышение во все остальные периоды.</t>
  </si>
  <si>
    <t xml:space="preserve">Таблица 1.4.2  Перспективное потребление тепловой энергии с учетом перспективного строительства.</t>
  </si>
  <si>
    <t xml:space="preserve">Расчетные потери
теплоносителя, т/год</t>
  </si>
  <si>
    <t xml:space="preserve">Фактические потери, 
т/год</t>
  </si>
  <si>
    <t xml:space="preserve">Отклонение (+/-), 
т/год</t>
  </si>
  <si>
    <t xml:space="preserve">Таблица 1.7.1 Анализ расчетных и фактических потерь теплоносителя в зоне действия источников
тепловой энергии за период предшествующий актуализации схемы теплоснабжения</t>
  </si>
  <si>
    <t xml:space="preserve">Глава 7. «Перспективные топливные балансы»</t>
  </si>
  <si>
    <t xml:space="preserve">Таблица 1.19.1 Перспективное потребление природного газа. </t>
  </si>
  <si>
    <t xml:space="preserve">потребление природного газа тыс.м3/год</t>
  </si>
  <si>
    <t>22.</t>
  </si>
  <si>
    <t>22.1.</t>
  </si>
  <si>
    <t>22.2.</t>
  </si>
  <si>
    <t>23.</t>
  </si>
  <si>
    <t xml:space="preserve">Таблица 1.4.1  Виды топлива, их долю и значение низшей теплоты сгорания топлива, используемые для производства тепловой энергии по каждой системе теплоснабжения.</t>
  </si>
  <si>
    <t>24.</t>
  </si>
  <si>
    <t xml:space="preserve">Таблица 1.10.2  перечень источников тепловой энергии г. Костромы с указанием наличия установленных приборов учета отпущенной тепловой энергии и рекомендации экспертной группы по необходимости установки дополнительных приборов учета</t>
  </si>
  <si>
    <t xml:space="preserve">Таблица 1.6.1 удельная материальная характеристика тепловых сетей, приведенная к расчетной тепловой нагрузке в период с 2024 по 2035 гг</t>
  </si>
  <si>
    <t>2029-2035</t>
  </si>
  <si>
    <t xml:space="preserve">Удельная материальная характеристика, приведенная к тепловой
нагрузке, м2/Гкал/ч</t>
  </si>
  <si>
    <t xml:space="preserve">подключенная тепловая нагрузка, Гкал/ч</t>
  </si>
  <si>
    <t xml:space="preserve">удельная материальная характеристика,м2</t>
  </si>
  <si>
    <t xml:space="preserve">Уд. материальная характеристика, м2/Гкал/ч</t>
  </si>
  <si>
    <t xml:space="preserve">Расчет показателя удельной материальной характеристики, приведенная к тепловой нагрузке, м2/Гкал/ч</t>
  </si>
  <si>
    <t xml:space="preserve">Таблица 1.4.1 значения отношения величины технологических потерь тепловой энергии (м2/Гкал), теплоносителя (м2/м3) к материальной характеристике тепловых сетей действующих теплоисточников в период с 2024 по 2035 гг. </t>
  </si>
  <si>
    <t xml:space="preserve">Таблица 1.19.1 Перспективное потребление природного газа</t>
  </si>
  <si>
    <t xml:space="preserve">материальная характеристика, м2</t>
  </si>
  <si>
    <t xml:space="preserve">технологические потери тепловой энергии, Гкал</t>
  </si>
  <si>
    <t xml:space="preserve">технологические потери теплоносителя, м3</t>
  </si>
  <si>
    <t xml:space="preserve">отношение величины технологических потерь тепловой энергии  к материальной характеристике тепловых сетей (м2/Гкал),</t>
  </si>
  <si>
    <t xml:space="preserve">отношение величины технологических потерь теплоносителя к материальной характеристике тепловых сетей (м2/м3)</t>
  </si>
  <si>
    <t xml:space="preserve">Адрес источника теплоснабжения</t>
  </si>
  <si>
    <t xml:space="preserve">Таблица 1.3.1 Фактические удельные расходы топлива на выработку тепловой энергии в 2023 г., кг.у.т./Гкал</t>
  </si>
  <si>
    <t>кг.у.т./Гкал</t>
  </si>
  <si>
    <t xml:space="preserve">Глава 6. 1.7. Сравнительный анализ расчетных и фактических потерь теплоносителя</t>
  </si>
  <si>
    <t xml:space="preserve">Потери тепловой энергии в сетях</t>
  </si>
  <si>
    <t>ккал/куб.м</t>
  </si>
  <si>
    <t xml:space="preserve">Калорийный эквививалент</t>
  </si>
  <si>
    <t xml:space="preserve">с нормат. потерями</t>
  </si>
  <si>
    <t>тыс.м3/год</t>
  </si>
  <si>
    <t xml:space="preserve">Потребление природного газа</t>
  </si>
  <si>
    <t xml:space="preserve">При сравнении с фактическими данными по отпуску конечным потребителям очевидно несоответствие: необоснованное занижение объема газа в 2025 и 2026гг.</t>
  </si>
  <si>
    <t>-</t>
  </si>
  <si>
    <t xml:space="preserve">УРУТ на отпуск тепловой энергии, </t>
  </si>
  <si>
    <t xml:space="preserve">кг у.т./Гкал </t>
  </si>
  <si>
    <t xml:space="preserve">средней удельной теплоты сгорания за 3 предыдущих года</t>
  </si>
  <si>
    <t xml:space="preserve">удельная теплота сгорания,ккал/м3</t>
  </si>
  <si>
    <t xml:space="preserve">Расчет  планового показателя объема потребления природного газа </t>
  </si>
  <si>
    <t>нормативные</t>
  </si>
  <si>
    <t>м3</t>
  </si>
  <si>
    <t>25.</t>
  </si>
  <si>
    <t>26.</t>
  </si>
  <si>
    <t>27.</t>
  </si>
  <si>
    <t>28.</t>
  </si>
  <si>
    <t xml:space="preserve">Глава 13. «Индикаторы развития систем теплоснабжения поселения,  городского округа, города федерального значения»</t>
  </si>
  <si>
    <t>29.</t>
  </si>
  <si>
    <t xml:space="preserve">После расторжения договора транспортировки тепловой энергии с  МУП г. Костромы "Городские сети" с 01.03.2024г. возникли иные договорные отношения по горячему водоснабжению: вместо единственного потребителя, получавшего тепловую энергию для целей ГВС и осуществлявшего компенсацию потерь в сетях ГВС ООО «КостромаТеплоРемонт» были заключены договоры с конечными потребителями для оказания услуги горячего водоснабжения. Кроме того, заключен договор аренды, по которому функция обслуживания всех муниципальных сетей перешла от МУП г. Костромы "Городские сети" к ООО «КостромаТеплоРемонт» </t>
  </si>
  <si>
    <t>29.1.</t>
  </si>
  <si>
    <t>29.2.</t>
  </si>
  <si>
    <t>29.3.</t>
  </si>
  <si>
    <t xml:space="preserve">Прогноз тарифов ООО «КостромаТеплоРемонт» на тепловую энергию на период с 2024 года по 2035 год</t>
  </si>
  <si>
    <t xml:space="preserve">Единица измерения</t>
  </si>
  <si>
    <t xml:space="preserve">2024 год</t>
  </si>
  <si>
    <t xml:space="preserve">2025 год</t>
  </si>
  <si>
    <t xml:space="preserve">2026 год</t>
  </si>
  <si>
    <t xml:space="preserve">2027 год</t>
  </si>
  <si>
    <t xml:space="preserve">2028 год</t>
  </si>
  <si>
    <t xml:space="preserve">2029 год</t>
  </si>
  <si>
    <t xml:space="preserve">2030 год</t>
  </si>
  <si>
    <t xml:space="preserve">2031 ГОД</t>
  </si>
  <si>
    <t xml:space="preserve">Коэффициент индексации</t>
  </si>
  <si>
    <t>I.</t>
  </si>
  <si>
    <t xml:space="preserve">Операционные (подконтрольные) расходы</t>
  </si>
  <si>
    <t xml:space="preserve">тыс. руб.</t>
  </si>
  <si>
    <t>1.1.</t>
  </si>
  <si>
    <t xml:space="preserve">Материальные затраты</t>
  </si>
  <si>
    <t>1.2.</t>
  </si>
  <si>
    <t xml:space="preserve">Расходы на оплату труда</t>
  </si>
  <si>
    <t>тыс.руб.</t>
  </si>
  <si>
    <t>1.3.</t>
  </si>
  <si>
    <t xml:space="preserve">Прочие расходы всего, в том числе:</t>
  </si>
  <si>
    <t>1.3.1.</t>
  </si>
  <si>
    <t>1.3.2.</t>
  </si>
  <si>
    <t xml:space="preserve">Оплата работ и услуг сторонних организаций</t>
  </si>
  <si>
    <t>1.3.3.</t>
  </si>
  <si>
    <t>II.</t>
  </si>
  <si>
    <t xml:space="preserve">Неподконтрольные расходы</t>
  </si>
  <si>
    <t>2.1.</t>
  </si>
  <si>
    <t xml:space="preserve">Плата за аренду имущества и лизинг всего, в том числе</t>
  </si>
  <si>
    <t xml:space="preserve">2 2</t>
  </si>
  <si>
    <t xml:space="preserve">Налоги и сборы всего, в том числе</t>
  </si>
  <si>
    <t>2.3.</t>
  </si>
  <si>
    <t xml:space="preserve">Отчисления на социальные нужды</t>
  </si>
  <si>
    <t>2.4.</t>
  </si>
  <si>
    <t>2.5.</t>
  </si>
  <si>
    <t xml:space="preserve">Налог на прибыль</t>
  </si>
  <si>
    <t>2.6.</t>
  </si>
  <si>
    <t>2.7.</t>
  </si>
  <si>
    <t>2.8.</t>
  </si>
  <si>
    <t>Амортизация</t>
  </si>
  <si>
    <t>III.</t>
  </si>
  <si>
    <t xml:space="preserve">Расходы на энергетические ресурсы</t>
  </si>
  <si>
    <t>3.1.</t>
  </si>
  <si>
    <t xml:space="preserve">Расходы на топливо</t>
  </si>
  <si>
    <t>3.2.</t>
  </si>
  <si>
    <t xml:space="preserve">Расходы на электроэнергию</t>
  </si>
  <si>
    <t>3.3.</t>
  </si>
  <si>
    <t xml:space="preserve">Расходы на холодную воду</t>
  </si>
  <si>
    <t>гыс.руб.</t>
  </si>
  <si>
    <t>IV.</t>
  </si>
  <si>
    <t xml:space="preserve">Предпринимательская прибыль</t>
  </si>
  <si>
    <t>V.</t>
  </si>
  <si>
    <t xml:space="preserve">Расходы не учитываемые в целях налогообложения</t>
  </si>
  <si>
    <t xml:space="preserve">ИТОГО НВВ</t>
  </si>
  <si>
    <t xml:space="preserve">Среднегодовой тариф конечным потребителям</t>
  </si>
  <si>
    <t xml:space="preserve">Другие прочие расходы (аренда непроизв.)</t>
  </si>
  <si>
    <t xml:space="preserve">Расходы на оплату услуг, оказываемых организациями, осуществляющими регулируемую деятельность (услуги транспортировки)</t>
  </si>
  <si>
    <t xml:space="preserve">Доля Vполезного отпуска во 2 полугодии</t>
  </si>
  <si>
    <t xml:space="preserve">Доля Vполезного отпуска в 1 полугодии</t>
  </si>
  <si>
    <t xml:space="preserve">Объем эл. энергии  ЦТП Костромская,97 (СН-2 до 150 кВт*ч первая ценовая категория)</t>
  </si>
  <si>
    <t xml:space="preserve">Объем эл. энергии котельной Костромская,99 (СН-2 от 150 до 670 кВт*ч третья ценовая категория)</t>
  </si>
  <si>
    <t xml:space="preserve">тыс. кВт*ч</t>
  </si>
  <si>
    <t>руб/кВтч</t>
  </si>
  <si>
    <t>руб/тыс.м3</t>
  </si>
  <si>
    <t xml:space="preserve">.+с 01.03.2024</t>
  </si>
  <si>
    <t xml:space="preserve">Объем холодной воды на производство тепловой энергии</t>
  </si>
  <si>
    <t xml:space="preserve">Объем водоотведения</t>
  </si>
  <si>
    <t xml:space="preserve">Цена газа 1 полугодия с входящим НДС</t>
  </si>
  <si>
    <t xml:space="preserve">Цена газа 2 полугодия с входящим НДС</t>
  </si>
  <si>
    <t xml:space="preserve">Цена электроэнергии  1 полугодия с входящим НДС</t>
  </si>
  <si>
    <t xml:space="preserve">Цена электроэнергии  2 полугодия с входящим НДС</t>
  </si>
  <si>
    <t xml:space="preserve">Тариф водоснабжения  1 полугодия с входящим НДС</t>
  </si>
  <si>
    <t xml:space="preserve">Тариф водоснабжения  2 полугодия с входящим НДС</t>
  </si>
  <si>
    <t xml:space="preserve">Тариф водоотведения  1 полугодия с входящим НДС и платой за негативное воздействие стоков пост.Пр РФ 644 от 29.07.2013 изм ПП 728 от 22.05.2020 п.213</t>
  </si>
  <si>
    <t xml:space="preserve">Тариф водоотведения  2 полугодия с входящим НДС и платой за негативное воздействие стоков пост.Пр РФ 644 от 29.07.2013 изм ПП 728 от 22.05.2020 п.213</t>
  </si>
  <si>
    <t>руб/м3</t>
  </si>
  <si>
    <t xml:space="preserve">Прочие неподконтрольные расходы (0,8% в фонд энергосбережения)</t>
  </si>
  <si>
    <t xml:space="preserve">Данные для расчета Таблицы 1.2. Тарифно-балансовые расчетные модели теплоснабжения</t>
  </si>
  <si>
    <t xml:space="preserve">Примечания по расчету Таблицы 1.2. Тарифно-балансовые расчетные модели теплоснабжения</t>
  </si>
  <si>
    <t xml:space="preserve">Применение индексации 4% ко всем статьям затрат неправомерно, т.к. </t>
  </si>
  <si>
    <t>29.3.1.</t>
  </si>
  <si>
    <t>29.3.2.</t>
  </si>
  <si>
    <t>29.3.3.</t>
  </si>
  <si>
    <t xml:space="preserve">индексация с 01.07.2025 оптовой цены на газ и надбавки на снабженческо-сбытовые услуги составит 8,2%, услуги транспортировки газа -7,2%, Итого цена среднегодовой цена газа 2025/2024гг. составит 10%;</t>
  </si>
  <si>
    <t xml:space="preserve">индексация стоиомсти услуг водоснабжения, водоотведения 2025/2024гг-6%, 2026/2025гг.-4,5%</t>
  </si>
  <si>
    <t>29.3.4.</t>
  </si>
  <si>
    <r>
      <t xml:space="preserve">Удельный расход электрической
энергии на отпуск тепловой энергии с
коллекторов </t>
    </r>
    <r>
      <rPr>
        <b/>
        <sz val="16"/>
        <color indexed="2"/>
        <rFont val="Times New Roman"/>
      </rPr>
      <t>*</t>
    </r>
  </si>
  <si>
    <r>
      <t>Примечание</t>
    </r>
    <r>
      <rPr>
        <b/>
        <sz val="16"/>
        <color indexed="2"/>
        <rFont val="Times New Roman"/>
      </rPr>
      <t>*</t>
    </r>
  </si>
  <si>
    <t>29.3.5.</t>
  </si>
  <si>
    <t>29.3.6.</t>
  </si>
  <si>
    <t xml:space="preserve">индексация стоимости электроэнергии 2025/2024гг-6%, 2026/2025гг.-5%, 2027/2026гг.-5%;</t>
  </si>
  <si>
    <t xml:space="preserve">Пункты 2.5 и 2.6: УСН и отчисления 0,8% в фонд энергосбережения за 2024г. рассчитаны исходя из факт.объемов полезного отпуска за 9месяцев 2024 и ожидаемых объемов отпуска за 4 квартал 2024г.(по факту 4 кв.2023г.). Аналогичные показатели в 2025г. выше, т.к. часть объемов отпуска в 2024г. реализовывалась по тарифу генерации.</t>
  </si>
  <si>
    <t xml:space="preserve">Ремонт основных средств (подрядными орг-циями)</t>
  </si>
  <si>
    <t xml:space="preserve">Замечания ООО "КостромаТеплоРемонт" к актуализированной Схеме теплоснабжения города Костромы до 2035 года, опубликованной на сайте Администрации г. Костромы в октябре 2024г</t>
  </si>
  <si>
    <t xml:space="preserve">с 01.03.2024 добавились объемы  эл.энергии, по ЦТП Костромская,97 (СН-2 до 150 кВт*ч первая ценовая категория) 37301кВт*ч/год</t>
  </si>
  <si>
    <t xml:space="preserve">Таблица 1.13.2 Оценка фактических потерь тепловой энергии и теплоносителя при передаче тепловой энергии и теплоносителя по тепловым сетям за последние 3 года Количество потерь тепловой энергии при передаче теплоносителя по тепловым сетям с динамикой за три года </t>
  </si>
  <si>
    <t xml:space="preserve">Глава 1.Часть 5. «Тепловые нагрузки потребителей тепловой энергии»</t>
  </si>
  <si>
    <t xml:space="preserve">Примечание: Фактические данные по отпуску конечным потребителям предоставлены по информации ООО "КостромаТеплоРемонт, ПАО "ТГК-2" и МУП г. Костромы "Городские сети".</t>
  </si>
  <si>
    <r>
      <t xml:space="preserve">"ООО «Современные Технологии Теплоснабжения», ООО «КостромаТеплоРемонт», ООО «Орион» сведения аварийных ситуаций при теплоснабжении, расследование причин которых осуществляется федеральным органом исполнительной власти, уполномоченным на осуществление федерального государственного энергетического надзора </t>
    </r>
    <r>
      <rPr>
        <b/>
        <sz val="11"/>
        <rFont val="Times New Roman"/>
      </rPr>
      <t xml:space="preserve">за последние 5 лет не предоставили".</t>
    </r>
  </si>
  <si>
    <r>
      <rPr>
        <b/>
        <sz val="11"/>
        <rFont val="Times New Roman"/>
      </rPr>
      <t xml:space="preserve">Подход ошибочный, </t>
    </r>
    <r>
      <rPr>
        <sz val="11"/>
        <rFont val="Times New Roman"/>
      </rPr>
      <t xml:space="preserve">т.к. не соответствует действующей схеме теплоснабжения. Показатель содержит в своем составе не только объем коммунальных услуг, но и потери тепловой энергии в сетях. </t>
    </r>
  </si>
  <si>
    <t xml:space="preserve">За базу принят 2021г., где показатель потребления тепловой энергии - отпуск с коллекторов в адрес ПАО ""ТГК-2"</t>
  </si>
  <si>
    <t xml:space="preserve">Отключенные потребители в период действия концессии с ПАО "ТГК-2" (до 01.05.2023г.) 
Источник теплоснабжения: котельная по адресу: ул. Костромская, 99</t>
  </si>
  <si>
    <t xml:space="preserve">в связи с заключением договора аренды муниципальных сетей и ЦТП в 2025г. в тарифной заявке на 2025год запланировано увеличение по сравнению с 2024г. по статьям: Материальные затраты в 2,35раза, Расходы на оплату труда с отчислениями на 17%, Ремонт основных средств,</t>
  </si>
  <si>
    <t>2029-35</t>
  </si>
  <si>
    <t xml:space="preserve">Фактические данные ООО КостромаТеплоРемонт отпуск в сеть с коллекторов котельной (не актуальная схема теплоснабжения - в период действия концессии с ПАО ТГК-2 отпуск в сеть являлся полезным отпуском, т.е потери в сетях так же подлежали реализации)</t>
  </si>
  <si>
    <t>2026-2035</t>
  </si>
  <si>
    <t xml:space="preserve">Расчет показателя отношения величины технологических потерь тепловой энергии (м2/Гкал), 
теплоносителя (м2/м3) к материальной характеристике тепловых сетей</t>
  </si>
  <si>
    <t xml:space="preserve">2028 -2035год</t>
  </si>
  <si>
    <t xml:space="preserve">Показатель собственных нужд актуализирован в соответствии с составом оборудования котельной на дату актуализации.</t>
  </si>
  <si>
    <t xml:space="preserve">Примечания по порядку рассчета показателей:</t>
  </si>
  <si>
    <t xml:space="preserve">Показатель хоз.нужд (нормативных тепловых потерь) принят по нормативу, утвержденному на 2025г.Постановлением № 12 от 24.04.2024г. Департаментом строительства, ЖКХ и ТЭК Костромской области</t>
  </si>
  <si>
    <t xml:space="preserve">таблица 29.1.1</t>
  </si>
  <si>
    <t xml:space="preserve">Показатель отпуска тепловой энергии в целях актуализации снижен по сравнению с 2018г. ввиду отключения и перехода абонентов на автономное теплоснабжение (см. таблицу 29.1.1) и рассчитан, как среднегодовое значение от фактического объема отпуска тепловой энергии конечным потребителям в 2022-2023гг.:</t>
  </si>
  <si>
    <r>
      <t xml:space="preserve">по котельной улица Костромская, дом 99 </t>
    </r>
    <r>
      <rPr>
        <b/>
        <sz val="11"/>
        <rFont val="Times New Roman"/>
      </rPr>
      <t xml:space="preserve">отражены неактуальные стоимостные показатели</t>
    </r>
  </si>
  <si>
    <t xml:space="preserve">2032-2035 гг</t>
  </si>
  <si>
    <t>29.3.7.</t>
  </si>
  <si>
    <t xml:space="preserve">Компенсация выпадающих доходов, связанных с превышением учтенного при установлении тарифов объема полезного отпуска над фактическим 2023</t>
  </si>
  <si>
    <t xml:space="preserve">в статье "Неподконтрольные расходы" 2024г. отражены услуги по транспортировке МУП г. Костромы "Городские сети" за январь-февраль 2024г.  Договор расторгнут 28.02.2024г., сети и ЦТП взяты в аренду ООО "КостромаТеплоРемонт";</t>
  </si>
  <si>
    <t xml:space="preserve">в статье "Неподконтрольные расходы" 2025г. отражена компенсация выпадающих доходов, связанных с превышением учтенного при установлении тарифов объема полезного отпуска над фактическим 2023</t>
  </si>
  <si>
    <t xml:space="preserve">Потери при передаче по тепловым сетям</t>
  </si>
  <si>
    <t>30.</t>
  </si>
  <si>
    <t>31.</t>
  </si>
  <si>
    <t>31.1.</t>
  </si>
  <si>
    <t>31.2.</t>
  </si>
  <si>
    <r>
      <rPr>
        <sz val="11"/>
        <rFont val="Times New Roman"/>
      </rPr>
      <t xml:space="preserve">Редакция схемы: </t>
    </r>
    <r>
      <rPr>
        <b/>
        <sz val="11"/>
        <rFont val="Times New Roman"/>
      </rPr>
      <t xml:space="preserve">отсутствуют сведения </t>
    </r>
    <r>
      <rPr>
        <sz val="11"/>
        <rFont val="Times New Roman"/>
      </rPr>
      <t xml:space="preserve">по котельной улица Костромская, дом 99</t>
    </r>
  </si>
  <si>
    <t xml:space="preserve">Замечания/Предложения: ранее нашей организации предоставлены и не учтены в схеме следующие сведения:</t>
  </si>
  <si>
    <r>
      <rPr>
        <sz val="11"/>
        <rFont val="Times New Roman"/>
      </rPr>
      <t xml:space="preserve">Редакция схемы: </t>
    </r>
    <r>
      <rPr>
        <b/>
        <sz val="11"/>
        <rFont val="Times New Roman"/>
      </rPr>
      <t xml:space="preserve">некорректые сведения </t>
    </r>
    <r>
      <rPr>
        <sz val="11"/>
        <rFont val="Times New Roman"/>
      </rPr>
      <t xml:space="preserve">по котельной улица Костромская, дом 99</t>
    </r>
  </si>
  <si>
    <r>
      <rPr>
        <sz val="11"/>
        <rFont val="Times New Roman"/>
      </rPr>
      <t xml:space="preserve">Редакция схемы:  </t>
    </r>
    <r>
      <rPr>
        <b/>
        <sz val="11"/>
        <rFont val="Times New Roman"/>
      </rPr>
      <t xml:space="preserve">некорректные данные, часть сведений </t>
    </r>
    <r>
      <rPr>
        <sz val="11"/>
        <rFont val="Times New Roman"/>
      </rPr>
      <t xml:space="preserve">по котельной улица Костромская, 99</t>
    </r>
    <r>
      <rPr>
        <b/>
        <sz val="11"/>
        <rFont val="Times New Roman"/>
      </rPr>
      <t xml:space="preserve"> отсутствует </t>
    </r>
  </si>
  <si>
    <r>
      <rPr>
        <sz val="11"/>
        <rFont val="Times New Roman"/>
      </rPr>
      <t xml:space="preserve"> Редакция схемы:  </t>
    </r>
    <r>
      <rPr>
        <b/>
        <sz val="11"/>
        <rFont val="Times New Roman"/>
      </rPr>
      <t xml:space="preserve">за 2023г указано "данные не предоставлены":</t>
    </r>
  </si>
  <si>
    <t xml:space="preserve">Замечания/Предложения: разместить </t>
  </si>
  <si>
    <t xml:space="preserve">фактические данные по информации от ПАО "ТГК-2", МУП г. Костромы "Городские сети" и ООО КостромаТеплоРемонт:</t>
  </si>
  <si>
    <r>
      <rPr>
        <sz val="11"/>
        <rFont val="Times New Roman"/>
      </rPr>
      <t xml:space="preserve">Замечания/Предложения: Выделенный текст читать в следующей редакции: </t>
    </r>
    <r>
      <rPr>
        <b/>
        <sz val="11"/>
        <rFont val="Times New Roman"/>
      </rPr>
      <t xml:space="preserve">величина потерь в 2 раза превышает нормативный уровень</t>
    </r>
  </si>
  <si>
    <r>
      <t xml:space="preserve"> Редакция схемы:  "Котельная ул. Костромская, 99 Большой физический износ трубопроводов тепловых сетей надземной и подземной прокладки, которые были введены в эксплуатацию в 1975 году,</t>
    </r>
    <r>
      <rPr>
        <b/>
        <sz val="11"/>
        <rFont val="Times New Roman"/>
      </rPr>
      <t xml:space="preserve"> величина потерь находится в допустимых пределах из-за хорошо сохранившегося слоя изоляции,</t>
    </r>
    <r>
      <rPr>
        <sz val="11"/>
        <rFont val="Times New Roman"/>
      </rPr>
      <t xml:space="preserve"> </t>
    </r>
    <r>
      <rPr>
        <b/>
        <sz val="11"/>
        <rFont val="Times New Roman"/>
      </rPr>
      <t>но</t>
    </r>
    <r>
      <rPr>
        <sz val="11"/>
        <rFont val="Times New Roman"/>
      </rPr>
      <t xml:space="preserve"> в ближайшей перспективе необходимо провести их модернизацию".</t>
    </r>
  </si>
  <si>
    <t xml:space="preserve">Замечания/Предложения: Сведения по объекту Котельная ул. Костромская, 99 необходимо выделить в отдельные таблицы по ЕТО ООО "КостромаТеплоРемонт" в соответствии с Постановлением Администрации г. Костромы №617 от 18.04.2023г о присвоении статуса ЕТО ООО "КостромаТеплоРемонт", </t>
  </si>
  <si>
    <r>
      <t xml:space="preserve">Котельная ул. Костромская, 99 </t>
    </r>
    <r>
      <rPr>
        <b/>
        <sz val="11"/>
        <color theme="1"/>
        <rFont val="Times New Roman"/>
      </rPr>
      <t xml:space="preserve">ошибочно включена в зону деятельности ЕТО ПАО «ТГК-2» </t>
    </r>
    <r>
      <rPr>
        <sz val="11"/>
        <color theme="1"/>
        <rFont val="Times New Roman"/>
      </rPr>
      <t xml:space="preserve">см. пункт 36</t>
    </r>
  </si>
  <si>
    <r>
      <rPr>
        <sz val="11"/>
        <rFont val="Times New Roman"/>
      </rPr>
      <t xml:space="preserve"> Редакция схемы: </t>
    </r>
    <r>
      <rPr>
        <b/>
        <sz val="11"/>
        <rFont val="Times New Roman"/>
      </rPr>
      <t xml:space="preserve">указаны некорректные данные </t>
    </r>
    <r>
      <rPr>
        <sz val="11"/>
        <rFont val="Times New Roman"/>
      </rPr>
      <t xml:space="preserve">по котельной улица Костромская, дом 99:</t>
    </r>
  </si>
  <si>
    <t xml:space="preserve">фактические данные по отпуску непосредственно конечным потребителям (актуальная схема теплоснабжения):</t>
  </si>
  <si>
    <r>
      <t xml:space="preserve"> Редакция схемы: по котельной улица Костромская, дом 99  указано: "</t>
    </r>
    <r>
      <rPr>
        <b/>
        <sz val="11"/>
        <color theme="1"/>
        <rFont val="Times New Roman"/>
      </rPr>
      <t xml:space="preserve">нет данных</t>
    </r>
    <r>
      <rPr>
        <sz val="11"/>
        <color theme="1"/>
        <rFont val="Times New Roman"/>
      </rPr>
      <t>"</t>
    </r>
  </si>
  <si>
    <t xml:space="preserve">Замечания/Предложения: разместить следующую информацию: </t>
  </si>
  <si>
    <t xml:space="preserve">Замечания/Предложения: Предлагаем указать  расчетные данные, т.к. фактические данные по теплоносителю за 2023г отсутствуют (поставка ГВС производилась МУП г. Костромы "Городские сети").</t>
  </si>
  <si>
    <r>
      <rPr>
        <sz val="11"/>
        <rFont val="Times New Roman"/>
      </rPr>
      <t xml:space="preserve"> Редакция схемы: (</t>
    </r>
    <r>
      <rPr>
        <b/>
        <sz val="11"/>
        <rFont val="Times New Roman"/>
      </rPr>
      <t xml:space="preserve">указаны некорректные данные)</t>
    </r>
    <r>
      <rPr>
        <sz val="11"/>
        <rFont val="Times New Roman"/>
      </rPr>
      <t>:</t>
    </r>
  </si>
  <si>
    <r>
      <t xml:space="preserve"> Редакция схемы: "Котельная ООО «Аграф-энергосервис», ул. Костромская, 99, </t>
    </r>
    <r>
      <rPr>
        <b/>
        <sz val="11"/>
        <rFont val="Times New Roman"/>
      </rPr>
      <t xml:space="preserve">ранее принадлежавшая МУП г. Костромы «Городские сети», передана</t>
    </r>
    <r>
      <rPr>
        <sz val="11"/>
        <rFont val="Times New Roman"/>
      </rPr>
      <t xml:space="preserve"> ООО «КостромаТеплоРемонт» на основании постановления Администрации города Костромы № 2816 от 28.12.2018 г".</t>
    </r>
  </si>
  <si>
    <t xml:space="preserve">Замечания/Предложения: Предлагаем читать текст данного абзаца в следующей редакции: </t>
  </si>
  <si>
    <t xml:space="preserve">Замечания/Предложения: разместить фактические данные ООО КостромаТеплоРемонт:</t>
  </si>
  <si>
    <r>
      <rPr>
        <sz val="11"/>
        <rFont val="Times New Roman"/>
      </rPr>
      <t xml:space="preserve"> Редакция схемы:  </t>
    </r>
    <r>
      <rPr>
        <b/>
        <sz val="11"/>
        <rFont val="Times New Roman"/>
      </rPr>
      <t xml:space="preserve">отсутствуют данные</t>
    </r>
    <r>
      <rPr>
        <sz val="11"/>
        <rFont val="Times New Roman"/>
      </rPr>
      <t xml:space="preserve"> по котельной улица Костромская, дом 99:</t>
    </r>
  </si>
  <si>
    <t xml:space="preserve">Замечания/Предложения: Предлагаем дополнить строкой 42, пересчитать Итог по графе "Расход
условного топлива" и последнюю графу "Доля от общего потребления природного газа" по всем РСО: </t>
  </si>
  <si>
    <t xml:space="preserve">Замечания/Предложения: исключить ООО «КостромаТеплоРемонт» из данного абзаца.</t>
  </si>
  <si>
    <r>
      <rPr>
        <sz val="11"/>
        <rFont val="Times New Roman"/>
      </rPr>
      <t xml:space="preserve"> Редакция схемы: (</t>
    </r>
    <r>
      <rPr>
        <b/>
        <sz val="11"/>
        <rFont val="Times New Roman"/>
      </rPr>
      <t xml:space="preserve">указаны некорректные данные по ООО «КостромаТеплоРемонт»)</t>
    </r>
    <r>
      <rPr>
        <sz val="11"/>
        <rFont val="Times New Roman"/>
      </rPr>
      <t>:</t>
    </r>
  </si>
  <si>
    <r>
      <rPr>
        <sz val="11"/>
        <rFont val="Times New Roman"/>
      </rPr>
      <t xml:space="preserve"> Редакция схемы: </t>
    </r>
    <r>
      <rPr>
        <b/>
        <sz val="11"/>
        <rFont val="Times New Roman"/>
      </rPr>
      <t xml:space="preserve">отсутствуют данные</t>
    </r>
    <r>
      <rPr>
        <sz val="11"/>
        <rFont val="Times New Roman"/>
      </rPr>
      <t xml:space="preserve"> по ООО «КостромаТеплоРемонт» :</t>
    </r>
  </si>
  <si>
    <t xml:space="preserve">Замечания/Предложения: Ранее нашей организации предоставлены и не учтены в схеме следующие сведения об установленных тарифах:</t>
  </si>
  <si>
    <t xml:space="preserve"> Редакция схемы: </t>
  </si>
  <si>
    <r>
      <t xml:space="preserve">Замечания/Предложения: Предлагаем в качестве планового показателя принять среднегодовое значение от фактического объема отпуска тепловой энергии конечным потребителям в 2022-2023гг.: </t>
    </r>
    <r>
      <rPr>
        <b/>
        <sz val="11"/>
        <color theme="1"/>
        <rFont val="Times New Roman"/>
      </rPr>
      <t xml:space="preserve">13939,67 Гкал/год</t>
    </r>
  </si>
  <si>
    <t xml:space="preserve">Замечания/Предложения: Предлагаем произвести корректировку полезного отпуска тепловой энергии конечным потребителям в таблице 1.1.2. за базу прогноза принять среднегодовое значение от фактического объема отпуска тепловой энергии конечным потребителям в 2022-2023гг.:</t>
  </si>
  <si>
    <r>
      <rPr>
        <sz val="11"/>
        <rFont val="Times New Roman"/>
      </rPr>
      <t xml:space="preserve"> Редакция схемы: (</t>
    </r>
    <r>
      <rPr>
        <b/>
        <sz val="11"/>
        <rFont val="Times New Roman"/>
      </rPr>
      <t xml:space="preserve">указаны некорректные данные </t>
    </r>
    <r>
      <rPr>
        <sz val="11"/>
        <rFont val="Times New Roman"/>
      </rPr>
      <t xml:space="preserve">по котельной улица Костромская, дом 99) :</t>
    </r>
  </si>
  <si>
    <t xml:space="preserve">Справочно: фактические данные по актуальной схеме теплоснабжения</t>
  </si>
  <si>
    <t xml:space="preserve"> Редакция схемы: отсуствуют данные от ООО «КостромаТеплоРемонт» ;</t>
  </si>
  <si>
    <t xml:space="preserve">Справочно: Фактические данные ООО КостромаТеплоРемонт:</t>
  </si>
  <si>
    <r>
      <t xml:space="preserve">Замечания/Предложения: Предлагаем в качестве планового показателя объема потребления природного газа принять : </t>
    </r>
    <r>
      <rPr>
        <b/>
        <sz val="11"/>
        <color theme="1"/>
        <rFont val="Times New Roman"/>
      </rPr>
      <t xml:space="preserve"> </t>
    </r>
  </si>
  <si>
    <t xml:space="preserve">Замечания/Предложения: Предлагаем в качестве планового показателя объема потребления природного газа принять
(Расчет см. в п.21замечаний) :  </t>
  </si>
  <si>
    <r>
      <rPr>
        <sz val="11"/>
        <rFont val="Times New Roman"/>
      </rPr>
      <t xml:space="preserve"> Редакция схемы: </t>
    </r>
    <r>
      <rPr>
        <b/>
        <sz val="11"/>
        <rFont val="Times New Roman"/>
      </rPr>
      <t xml:space="preserve">отсутствуют данные</t>
    </r>
    <r>
      <rPr>
        <sz val="11"/>
        <rFont val="Times New Roman"/>
      </rPr>
      <t xml:space="preserve"> по котельной улица Костромская, дом 99:</t>
    </r>
  </si>
  <si>
    <t xml:space="preserve">Замечания/Предложения:  Предлагаем дополнить строкой 42, пересчитать Итог по графе "Расход
условного топлива" и последнюю графу "Доля от общего потребления природного газа" по всем РСО: </t>
  </si>
  <si>
    <r>
      <rPr>
        <sz val="11"/>
        <rFont val="Times New Roman"/>
      </rPr>
      <t xml:space="preserve"> Редакция схемы:</t>
    </r>
    <r>
      <rPr>
        <b/>
        <sz val="11"/>
        <rFont val="Times New Roman"/>
      </rPr>
      <t xml:space="preserve"> единица измерения </t>
    </r>
    <r>
      <rPr>
        <sz val="11"/>
        <rFont val="Times New Roman"/>
      </rPr>
      <t xml:space="preserve">Таблицы 1.1.1.-м3, Замечания/Предложения: правильно тыс.м3</t>
    </r>
  </si>
  <si>
    <r>
      <rPr>
        <sz val="11"/>
        <rFont val="Times New Roman"/>
      </rPr>
      <t xml:space="preserve"> Редакция схемы: (</t>
    </r>
    <r>
      <rPr>
        <b/>
        <sz val="11"/>
        <rFont val="Times New Roman"/>
      </rPr>
      <t xml:space="preserve">указаны некорректные данные </t>
    </r>
    <r>
      <rPr>
        <sz val="11"/>
        <rFont val="Times New Roman"/>
      </rPr>
      <t xml:space="preserve">по котельной улица Костромская, дом 99)</t>
    </r>
  </si>
  <si>
    <t xml:space="preserve">Замечания/Предложения: Правильное значение показателя:</t>
  </si>
  <si>
    <r>
      <rPr>
        <sz val="11"/>
        <rFont val="Times New Roman"/>
      </rPr>
      <t xml:space="preserve">Редакция схемы: </t>
    </r>
    <r>
      <rPr>
        <b/>
        <sz val="11"/>
        <rFont val="Times New Roman"/>
      </rPr>
      <t xml:space="preserve">единица измерения</t>
    </r>
    <r>
      <rPr>
        <sz val="11"/>
        <rFont val="Times New Roman"/>
      </rPr>
      <t xml:space="preserve"> Таблицы 1.4.1. :м2/Гкал и м2/м3. </t>
    </r>
  </si>
  <si>
    <t xml:space="preserve">Замечания/Предложения: Правильное значение единиц измерения -Гкал/м2 и м3/м2 соответственно.</t>
  </si>
  <si>
    <t xml:space="preserve">Замечания/Предложения:  Предлагаем разместить следующие значения показателей:</t>
  </si>
  <si>
    <t xml:space="preserve">Замечания/Предложения:  Предлагаем разместить следующие значения показателей за 2024-2035гг.- 117,625м2/Гкал/ч</t>
  </si>
  <si>
    <t xml:space="preserve">Справочно: фактические данные ООО КостромаТеплоРемонт:</t>
  </si>
  <si>
    <t xml:space="preserve">Замечания/Предложения: Предлагаем внести итоги расчета натуральных показателей в таблицу Прогноз тарифов ООО «КостромаТеплоРемонт»: </t>
  </si>
  <si>
    <r>
      <rPr>
        <sz val="11"/>
        <rFont val="Times New Roman"/>
      </rPr>
      <t xml:space="preserve">Замечания/Предложения: по котельной улица Костромская, дом 99 </t>
    </r>
    <r>
      <rPr>
        <b/>
        <sz val="11"/>
        <rFont val="Times New Roman"/>
      </rPr>
      <t xml:space="preserve">допущена арифметическая ошибка: </t>
    </r>
    <r>
      <rPr>
        <sz val="11"/>
        <rFont val="Times New Roman"/>
      </rPr>
      <t xml:space="preserve">по всем графам в состав неподконтрольных расходов (строка II) не включена сумма налога на прибыль (строка2.2. )</t>
    </r>
  </si>
  <si>
    <r>
      <t xml:space="preserve"> Редакция схемы: </t>
    </r>
    <r>
      <rPr>
        <b/>
        <sz val="11"/>
        <color theme="1"/>
        <rFont val="Times New Roman"/>
      </rPr>
      <t xml:space="preserve">(отсутствует корреляция </t>
    </r>
    <r>
      <rPr>
        <sz val="11"/>
        <color theme="1"/>
        <rFont val="Times New Roman"/>
      </rPr>
      <t xml:space="preserve">натуральных показателей с данными из других таблиц схемы теплоснабжения):</t>
    </r>
  </si>
  <si>
    <t xml:space="preserve">Замечания/Предложения: Предлагаем внести итоги расчета стоимостных показателей в таблицу Прогноз тарифов ООО «КостромаТеплоРемонт»: </t>
  </si>
  <si>
    <t xml:space="preserve"> Редакция схемы: Котельная ул. Костромская, 99 ошибочно включена в зону деятельности ЕТО МУП г. Костромы "Городские сети" см. пункт 38 последняя графа</t>
  </si>
  <si>
    <t xml:space="preserve">Замечания/Предложения: в строке 38 таблицы 1.1.1, графе "Утвержденая ЕТО" заменить  ЕТО МУП г. Костромы "Городские сети" на ЕТО ООО "КостромаТеплоРемонт" в соответствии с Постановлением Администрации г. Костромы №617 от 18.04.2023г о присвоении статуса ЕТО</t>
  </si>
  <si>
    <t xml:space="preserve">Замечания/Предложения: Предлагаем указать на существенные изменения в договорных отношениях, влияющие на показатель "Объем полезного отпуска тепловой энергии", на состав и объем расходов, а именно: </t>
  </si>
  <si>
    <r>
      <t xml:space="preserve"> Редакция схемы: по графе "Изменения в границах системы теплоснаб жения" указано: "в ретроспективном периоде изменений в границах системы теплоснабжения </t>
    </r>
    <r>
      <rPr>
        <b/>
        <sz val="11"/>
        <rFont val="Times New Roman"/>
      </rPr>
      <t xml:space="preserve">не произошло</t>
    </r>
    <r>
      <rPr>
        <sz val="11"/>
        <rFont val="Times New Roman"/>
      </rPr>
      <t>"</t>
    </r>
  </si>
  <si>
    <r>
      <t xml:space="preserve">Замечания/Предложения: Предлагаем по графе "Необходимая корректировка в рамках актуализации схемы теплоснабжения" указать:</t>
    </r>
    <r>
      <rPr>
        <b/>
        <sz val="11"/>
        <rFont val="Times New Roman"/>
      </rPr>
      <t xml:space="preserve"> имеется</t>
    </r>
    <r>
      <rPr>
        <sz val="11"/>
        <rFont val="Times New Roman"/>
      </rPr>
      <t xml:space="preserve"> необходимость корректировки в рамках актуализации схемы теплоснабжения </t>
    </r>
  </si>
  <si>
    <r>
      <t xml:space="preserve"> Редакция схемы: по графе "Необходимая корректировка в рамках актуализации схемы теплоснабжения" указано: "необходимость корректировки в рамках актуализации схемы теплоснабжения </t>
    </r>
    <r>
      <rPr>
        <b/>
        <sz val="11"/>
        <rFont val="Times New Roman"/>
      </rPr>
      <t>отсутствует</t>
    </r>
    <r>
      <rPr>
        <sz val="11"/>
        <rFont val="Times New Roman"/>
      </rPr>
      <t>"</t>
    </r>
  </si>
  <si>
    <r>
      <t xml:space="preserve">Редакция схемы: в строке 36 по графам Год вода в эксплуатацию котла и Дата обследования котла: </t>
    </r>
    <r>
      <rPr>
        <b/>
        <sz val="11"/>
        <rFont val="Times New Roman"/>
      </rPr>
      <t xml:space="preserve">"сведения отсутствуют"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</si>
</sst>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0.0000"/>
    <numFmt numFmtId="165" formatCode="0.000"/>
    <numFmt numFmtId="166" formatCode="0.0"/>
    <numFmt numFmtId="167" formatCode="_-* #,##0.0_-;\-* #,##0.0_-;_-* &quot;-&quot;??_-;_-@_-"/>
    <numFmt numFmtId="168" formatCode="_-* #,##0.000_-;\-* #,##0.000_-;_-* &quot;-&quot;??_-;_-@_-"/>
    <numFmt numFmtId="170" formatCode="_-* #,##0.00\ _₽_-;\-* #,##0.00\ _₽_-;_-* &quot;-&quot;??\ _₽_-;_-@_-"/>
    <numFmt numFmtId="171" formatCode="_-* #,##0.0\ _₽_-;\-* #,##0.0\ _₽_-;_-* &quot;-&quot;?\ _₽_-;_-@_-"/>
    <numFmt numFmtId="172" formatCode="_-* #,##0_-;\-* #,##0_-;_-* &quot;-&quot;??_-;_-@_-"/>
    <numFmt numFmtId="174" formatCode="_-* #,##0.0000_р_._-;\-* #,##0.0000_р_._-;_-* \-??_р_._-;_-@_-"/>
  </numFmts>
  <fonts count="36">
    <font>
      <sz val="11.000000"/>
      <color theme="1"/>
      <name val="Calibri"/>
      <scheme val="minor"/>
    </font>
    <font>
      <sz val="11.000000"/>
      <color theme="1"/>
      <name val="Calibri"/>
      <scheme val="minor"/>
    </font>
    <font>
      <sz val="11.000000"/>
      <color theme="1"/>
      <name val="Calibri"/>
      <scheme val="minor"/>
    </font>
    <font>
      <sz val="11.000000"/>
      <color theme="1"/>
      <name val="Times New Roman"/>
    </font>
    <font>
      <sz val="11.000000"/>
      <name val="Times New Roman"/>
    </font>
    <font>
      <sz val="10.000000"/>
      <name val="Arial"/>
    </font>
    <font>
      <b/>
      <sz val="9.500000"/>
      <name val="Times New Roman"/>
    </font>
    <font>
      <sz val="9.500000"/>
      <name val="Times New Roman"/>
    </font>
    <font>
      <sz val="10.000000"/>
      <color indexed="64"/>
      <name val="Times New Roman"/>
    </font>
    <font>
      <sz val="10.000000"/>
      <name val="Arial Cyr"/>
    </font>
    <font>
      <sz val="10.000000"/>
      <name val="Times New Roman"/>
    </font>
    <font>
      <sz val="8.000000"/>
      <name val="Calibri"/>
      <scheme val="minor"/>
    </font>
    <font>
      <b/>
      <sz val="11.000000"/>
      <color indexed="2"/>
      <name val="Times New Roman"/>
    </font>
    <font>
      <b/>
      <sz val="11.000000"/>
      <color theme="1"/>
      <name val="Times New Roman"/>
    </font>
    <font>
      <b/>
      <sz val="14.000000"/>
      <color theme="1"/>
      <name val="Times New Roman"/>
    </font>
    <font>
      <sz val="10.000000"/>
      <color theme="1"/>
      <name val="Times New Roman"/>
    </font>
    <font>
      <sz val="9.000000"/>
      <color theme="1"/>
      <name val="Times New Roman"/>
    </font>
    <font>
      <b/>
      <sz val="9.000000"/>
      <name val="Times New Roman"/>
    </font>
    <font>
      <sz val="9.000000"/>
      <name val="Times New Roman"/>
    </font>
    <font>
      <sz val="8.000000"/>
      <name val="Arial"/>
    </font>
    <font>
      <b/>
      <sz val="14.000000"/>
      <name val="Times New Roman"/>
    </font>
    <font>
      <sz val="10.000000"/>
      <color theme="1"/>
      <name val="Calibri"/>
      <scheme val="minor"/>
    </font>
    <font>
      <sz val="11.000000"/>
      <color indexed="64"/>
      <name val="Calibri"/>
    </font>
    <font>
      <sz val="10.000000"/>
      <color indexed="64"/>
      <name val="Calibri"/>
    </font>
    <font>
      <sz val="9.000000"/>
      <color/>
      <name val="Tahoma"/>
    </font>
    <font>
      <b/>
      <sz val="9.000000"/>
      <color/>
      <name val="Tahoma"/>
    </font>
    <font>
      <sz val="9.000000"/>
      <color/>
      <name val="Tahoma"/>
    </font>
    <font>
      <b/>
      <sz val="9.000000"/>
      <color/>
      <name val="Tahoma"/>
    </font>
    <font>
      <b/>
      <sz val="16.000000"/>
      <color indexed="2"/>
      <name val="Times New Roman"/>
    </font>
    <font>
      <b/>
      <sz val="11.000000"/>
      <name val="Times New Roman"/>
    </font>
    <font>
      <b/>
      <sz val="9.000000"/>
      <color theme="1"/>
      <name val="Times New Roman"/>
    </font>
    <font>
      <b/>
      <sz val="12.000000"/>
      <color theme="1"/>
      <name val="Times New Roman"/>
    </font>
    <font>
      <sz val="10.000000"/>
      <color indexed="64"/>
      <name val="Calibri"/>
      <scheme val="minor"/>
    </font>
    <font>
      <i/>
      <sz val="10.000000"/>
      <name val="Times New Roman"/>
    </font>
    <font>
      <i/>
      <sz val="11.000000"/>
      <color theme="1"/>
      <name val="Calibri"/>
      <scheme val="minor"/>
    </font>
    <font>
      <sz val="10.000000"/>
      <color indexed="64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2"/>
        <bgColor/>
      </patternFill>
    </fill>
    <fill>
      <patternFill patternType="solid">
        <fgColor theme="0"/>
        <bgColor/>
      </patternFill>
    </fill>
  </fills>
  <borders count="41">
    <border>
      <left/>
      <right/>
      <top/>
      <bottom/>
      <diagonal/>
    </border>
    <border>
      <left style="thin">
        <color/>
      </left>
      <right style="thin">
        <color/>
      </right>
      <top style="thin">
        <color/>
      </top>
      <bottom style="thin">
        <color/>
      </bottom>
      <diagonal/>
    </border>
    <border>
      <left style="thin">
        <color/>
      </left>
      <right/>
      <top style="thin">
        <color/>
      </top>
      <bottom style="thin">
        <color/>
      </bottom>
      <diagonal/>
    </border>
    <border>
      <left/>
      <right/>
      <top style="thin">
        <color/>
      </top>
      <bottom style="thin">
        <color/>
      </bottom>
      <diagonal/>
    </border>
    <border>
      <left/>
      <right style="thin">
        <color/>
      </right>
      <top style="thin">
        <color/>
      </top>
      <bottom style="thin">
        <color/>
      </bottom>
      <diagonal/>
    </border>
    <border>
      <left style="thin">
        <color/>
      </left>
      <right style="thin">
        <color/>
      </right>
      <top/>
      <bottom/>
      <diagonal/>
    </border>
    <border>
      <left style="thin">
        <color/>
      </left>
      <right style="thin">
        <color/>
      </right>
      <top/>
      <bottom style="thin">
        <color/>
      </bottom>
      <diagonal/>
    </border>
    <border>
      <left/>
      <right style="thin">
        <color/>
      </right>
      <top style="thin">
        <color/>
      </top>
      <bottom/>
      <diagonal/>
    </border>
    <border>
      <left/>
      <right style="thin">
        <color/>
      </right>
      <top/>
      <bottom/>
      <diagonal/>
    </border>
    <border>
      <left/>
      <right style="thin">
        <color/>
      </right>
      <top/>
      <bottom style="thin">
        <color/>
      </bottom>
      <diagonal/>
    </border>
    <border>
      <left style="thin">
        <color/>
      </left>
      <right style="thin">
        <color/>
      </right>
      <top style="thin">
        <color/>
      </top>
      <bottom/>
      <diagonal/>
    </border>
    <border>
      <left/>
      <right/>
      <top/>
      <bottom style="thin">
        <color/>
      </bottom>
      <diagonal/>
    </border>
    <border>
      <left/>
      <right/>
      <top style="thin">
        <color/>
      </top>
      <bottom/>
      <diagonal/>
    </border>
    <border>
      <left style="thin">
        <color/>
      </left>
      <right/>
      <top style="thin">
        <color/>
      </top>
      <bottom/>
      <diagonal/>
    </border>
    <border>
      <left style="thin">
        <color/>
      </left>
      <right/>
      <top/>
      <bottom style="thin">
        <color/>
      </bottom>
      <diagonal/>
    </border>
    <border>
      <left style="thin">
        <color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/>
      </right>
      <top/>
      <bottom style="hair">
        <color indexed="64"/>
      </bottom>
      <diagonal/>
    </border>
    <border>
      <left style="thin">
        <color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/>
      </right>
      <top style="hair">
        <color indexed="64"/>
      </top>
      <bottom style="hair">
        <color indexed="64"/>
      </bottom>
      <diagonal/>
    </border>
    <border>
      <left style="thin">
        <color/>
      </left>
      <right style="hair">
        <color indexed="64"/>
      </right>
      <top style="hair">
        <color indexed="64"/>
      </top>
      <bottom style="thin">
        <color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/>
      </bottom>
      <diagonal/>
    </border>
    <border>
      <left style="hair">
        <color indexed="64"/>
      </left>
      <right style="thin">
        <color/>
      </right>
      <top style="hair">
        <color indexed="64"/>
      </top>
      <bottom style="thin">
        <color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/>
      </left>
      <right style="hair">
        <color/>
      </right>
      <top style="hair">
        <color/>
      </top>
      <bottom style="hair">
        <color/>
      </bottom>
      <diagonal/>
    </border>
    <border>
      <left style="hair">
        <color/>
      </left>
      <right style="hair">
        <color/>
      </right>
      <top style="thin">
        <color/>
      </top>
      <bottom style="hair">
        <color/>
      </bottom>
      <diagonal/>
    </border>
    <border>
      <left style="hair">
        <color/>
      </left>
      <right style="thin">
        <color/>
      </right>
      <top style="thin">
        <color/>
      </top>
      <bottom style="hair">
        <color/>
      </bottom>
      <diagonal/>
    </border>
    <border>
      <left style="hair">
        <color/>
      </left>
      <right style="hair">
        <color/>
      </right>
      <top style="hair">
        <color/>
      </top>
      <bottom style="hair">
        <color/>
      </bottom>
      <diagonal/>
    </border>
    <border>
      <left style="hair">
        <color/>
      </left>
      <right style="thin">
        <color/>
      </right>
      <top style="hair">
        <color/>
      </top>
      <bottom style="hair">
        <color/>
      </bottom>
      <diagonal/>
    </border>
    <border>
      <left style="thin">
        <color/>
      </left>
      <right style="hair">
        <color/>
      </right>
      <top style="hair">
        <color/>
      </top>
      <bottom style="thin">
        <color/>
      </bottom>
      <diagonal/>
    </border>
    <border>
      <left style="hair">
        <color/>
      </left>
      <right style="hair">
        <color/>
      </right>
      <top style="hair">
        <color/>
      </top>
      <bottom style="thin">
        <color/>
      </bottom>
      <diagonal/>
    </border>
    <border>
      <left style="hair">
        <color/>
      </left>
      <right style="thin">
        <color/>
      </right>
      <top style="hair">
        <color/>
      </top>
      <bottom style="thin">
        <color/>
      </bottom>
      <diagonal/>
    </border>
    <border>
      <left style="thin">
        <color/>
      </left>
      <right style="hair">
        <color/>
      </right>
      <top style="thin">
        <color/>
      </top>
      <bottom style="hair">
        <color/>
      </bottom>
      <diagonal/>
    </border>
    <border>
      <left style="thin">
        <color/>
      </left>
      <right/>
      <top style="thin">
        <color/>
      </top>
      <bottom style="hair">
        <color/>
      </bottom>
      <diagonal/>
    </border>
    <border>
      <left/>
      <right style="thin">
        <color/>
      </right>
      <top style="thin">
        <color/>
      </top>
      <bottom style="hair">
        <color/>
      </bottom>
      <diagonal/>
    </border>
    <border>
      <left style="thin">
        <color/>
      </left>
      <right/>
      <top style="hair">
        <color/>
      </top>
      <bottom style="hair">
        <color/>
      </bottom>
      <diagonal/>
    </border>
    <border>
      <left/>
      <right style="thin">
        <color/>
      </right>
      <top style="hair">
        <color/>
      </top>
      <bottom style="hair">
        <color/>
      </bottom>
      <diagonal/>
    </border>
    <border>
      <left style="thin">
        <color/>
      </left>
      <right/>
      <top style="hair">
        <color/>
      </top>
      <bottom style="thin">
        <color/>
      </bottom>
      <diagonal/>
    </border>
    <border>
      <left/>
      <right style="thin">
        <color/>
      </right>
      <top style="hair">
        <color/>
      </top>
      <bottom style="thin">
        <color/>
      </bottom>
      <diagonal/>
    </border>
    <border>
      <left style="thin">
        <color/>
      </left>
      <right/>
      <top/>
      <bottom/>
      <diagonal/>
    </border>
  </borders>
  <cellStyleXfs count="8">
    <xf fontId="0" fillId="0" borderId="0" numFmtId="0"/>
    <xf fontId="2" fillId="0" borderId="0" numFmtId="43" applyFont="0" applyFill="0" applyBorder="0" applyAlignment="0" applyProtection="0"/>
    <xf fontId="2" fillId="0" borderId="0" numFmtId="9" applyFont="0" applyFill="0" applyBorder="0" applyAlignment="0" applyProtection="0"/>
    <xf fontId="9" fillId="0" borderId="0" numFmtId="0"/>
    <xf fontId="19" fillId="0" borderId="0" numFmtId="0"/>
    <xf fontId="22" fillId="0" borderId="0" numFmtId="0"/>
    <xf fontId="5" fillId="0" borderId="0" numFmtId="0"/>
    <xf fontId="5" fillId="0" borderId="0" numFmtId="0"/>
  </cellStyleXfs>
  <cellXfs count="263">
    <xf fontId="0" fillId="0" borderId="0" numFmtId="0" xfId="0"/>
    <xf fontId="3" fillId="0" borderId="0" numFmtId="0" xfId="0" applyFont="1" applyAlignment="1">
      <alignment vertical="center"/>
    </xf>
    <xf fontId="8" fillId="0" borderId="1" numFmtId="0" xfId="0" applyFont="1" applyBorder="1" applyAlignment="1">
      <alignment horizontal="left" vertical="top" wrapText="1"/>
    </xf>
    <xf fontId="14" fillId="0" borderId="0" numFmtId="0" xfId="0" applyFont="1" applyAlignment="1">
      <alignment vertical="center"/>
    </xf>
    <xf fontId="3" fillId="0" borderId="0" numFmtId="0" xfId="0" applyFont="1"/>
    <xf fontId="10" fillId="0" borderId="1" numFmtId="0" xfId="3" applyFont="1" applyBorder="1" applyAlignment="1">
      <alignment horizontal="center"/>
    </xf>
    <xf fontId="10" fillId="0" borderId="1" numFmtId="0" xfId="0" applyFont="1" applyBorder="1" applyAlignment="1">
      <alignment horizontal="left" vertical="top"/>
    </xf>
    <xf fontId="3" fillId="0" borderId="0" numFmtId="0" xfId="0" applyFont="1" applyAlignment="1">
      <alignment wrapText="1"/>
    </xf>
    <xf fontId="7" fillId="0" borderId="1" numFmtId="0" xfId="0" applyFont="1" applyBorder="1" applyAlignment="1">
      <alignment horizontal="left" vertical="top"/>
    </xf>
    <xf fontId="7" fillId="0" borderId="1" numFmtId="0" xfId="0" applyFont="1" applyBorder="1" applyAlignment="1">
      <alignment vertical="top" wrapText="1"/>
    </xf>
    <xf fontId="7" fillId="0" borderId="1" numFmtId="167" xfId="1" applyNumberFormat="1" applyFont="1" applyBorder="1" applyAlignment="1">
      <alignment horizontal="left" vertical="top"/>
    </xf>
    <xf fontId="7" fillId="0" borderId="1" numFmtId="43" xfId="1" applyFont="1" applyBorder="1" applyAlignment="1">
      <alignment horizontal="left" vertical="top"/>
    </xf>
    <xf fontId="12" fillId="0" borderId="0" numFmtId="0" xfId="0" applyFont="1"/>
    <xf fontId="7" fillId="0" borderId="1" numFmtId="168" xfId="1" applyNumberFormat="1" applyFont="1" applyBorder="1" applyAlignment="1">
      <alignment horizontal="left" vertical="top"/>
    </xf>
    <xf fontId="15" fillId="0" borderId="0" numFmtId="0" xfId="0" applyFont="1"/>
    <xf fontId="7" fillId="0" borderId="1" numFmtId="0" xfId="0" applyFont="1" applyBorder="1" applyAlignment="1">
      <alignment horizontal="center" vertical="top" wrapText="1"/>
    </xf>
    <xf fontId="7" fillId="0" borderId="1" numFmtId="167" xfId="1" applyNumberFormat="1" applyFont="1" applyFill="1" applyBorder="1" applyAlignment="1">
      <alignment horizontal="left" vertical="top"/>
    </xf>
    <xf fontId="3" fillId="0" borderId="1" numFmtId="0" xfId="0" applyFont="1" applyBorder="1"/>
    <xf fontId="3" fillId="0" borderId="1" numFmtId="2" xfId="0" applyNumberFormat="1" applyFont="1" applyBorder="1"/>
    <xf fontId="3" fillId="0" borderId="0" numFmtId="0" xfId="0" applyFont="1" applyAlignment="1">
      <alignment horizontal="left" wrapText="1"/>
    </xf>
    <xf fontId="3" fillId="0" borderId="0" numFmtId="165" xfId="0" applyNumberFormat="1" applyFont="1"/>
    <xf fontId="3" fillId="0" borderId="0" numFmtId="2" xfId="0" applyNumberFormat="1" applyFont="1"/>
    <xf fontId="6" fillId="0" borderId="1" numFmtId="0" xfId="0" applyFont="1" applyBorder="1" applyAlignment="1">
      <alignment vertical="top" wrapText="1"/>
    </xf>
    <xf fontId="13" fillId="0" borderId="0" numFmtId="0" xfId="0" applyFont="1"/>
    <xf fontId="3" fillId="0" borderId="0" numFmtId="166" xfId="0" applyNumberFormat="1" applyFont="1"/>
    <xf fontId="3" fillId="0" borderId="1" numFmtId="0" xfId="0" applyFont="1" applyBorder="1" applyAlignment="1">
      <alignment horizontal="center"/>
    </xf>
    <xf fontId="3" fillId="0" borderId="1" numFmtId="165" xfId="0" applyNumberFormat="1" applyFont="1" applyBorder="1"/>
    <xf fontId="16" fillId="0" borderId="0" numFmtId="0" xfId="0" applyFont="1"/>
    <xf fontId="16" fillId="0" borderId="1" numFmtId="0" xfId="0" applyFont="1" applyBorder="1"/>
    <xf fontId="16" fillId="0" borderId="1" numFmtId="2" xfId="0" applyNumberFormat="1" applyFont="1" applyBorder="1"/>
    <xf fontId="18" fillId="0" borderId="1" numFmtId="0" xfId="0" applyFont="1" applyBorder="1" applyAlignment="1">
      <alignment horizontal="center" vertical="top" wrapText="1"/>
    </xf>
    <xf fontId="3" fillId="0" borderId="10" numFmtId="0" xfId="0" applyFont="1" applyBorder="1"/>
    <xf fontId="3" fillId="0" borderId="10" numFmtId="165" xfId="0" applyNumberFormat="1" applyFont="1" applyBorder="1"/>
    <xf fontId="3" fillId="0" borderId="6" numFmtId="165" xfId="0" applyNumberFormat="1" applyFont="1" applyBorder="1"/>
    <xf fontId="3" fillId="0" borderId="6" numFmtId="165" xfId="0" applyNumberFormat="1" applyFont="1" applyBorder="1" applyAlignment="1">
      <alignment horizontal="center"/>
    </xf>
    <xf fontId="3" fillId="0" borderId="0" numFmtId="165" xfId="0" applyNumberFormat="1" applyFont="1" applyAlignment="1">
      <alignment horizontal="center"/>
    </xf>
    <xf fontId="16" fillId="0" borderId="6" numFmtId="0" xfId="0" applyFont="1" applyBorder="1"/>
    <xf fontId="3" fillId="0" borderId="0" numFmtId="170" xfId="0" applyNumberFormat="1" applyFont="1"/>
    <xf fontId="16" fillId="0" borderId="6" numFmtId="165" xfId="0" applyNumberFormat="1" applyFont="1" applyBorder="1" applyAlignment="1">
      <alignment horizontal="center"/>
    </xf>
    <xf fontId="3" fillId="0" borderId="1" numFmtId="166" xfId="0" applyNumberFormat="1" applyFont="1" applyBorder="1"/>
    <xf fontId="3" fillId="0" borderId="2" numFmtId="0" xfId="0" applyFont="1" applyBorder="1"/>
    <xf fontId="3" fillId="0" borderId="3" numFmtId="0" xfId="0" applyFont="1" applyBorder="1"/>
    <xf fontId="0" fillId="0" borderId="4" numFmtId="0" xfId="0" applyBorder="1"/>
    <xf fontId="3" fillId="0" borderId="1" numFmtId="10" xfId="2" applyNumberFormat="1" applyFont="1" applyFill="1" applyBorder="1"/>
    <xf fontId="6" fillId="0" borderId="0" numFmtId="0" xfId="0" applyFont="1" applyAlignment="1">
      <alignment vertical="top" wrapText="1"/>
    </xf>
    <xf fontId="7" fillId="0" borderId="0" numFmtId="0" xfId="0" applyFont="1" applyAlignment="1">
      <alignment vertical="top" wrapText="1"/>
    </xf>
    <xf fontId="7" fillId="0" borderId="0" numFmtId="0" xfId="0" applyFont="1" applyAlignment="1">
      <alignment vertical="top"/>
    </xf>
    <xf fontId="16" fillId="0" borderId="13" numFmtId="0" xfId="0" applyFont="1" applyBorder="1"/>
    <xf fontId="16" fillId="0" borderId="12" numFmtId="0" xfId="0" applyFont="1" applyBorder="1" applyAlignment="1">
      <alignment horizontal="center"/>
    </xf>
    <xf fontId="16" fillId="0" borderId="14" numFmtId="0" xfId="0" applyFont="1" applyBorder="1"/>
    <xf fontId="16" fillId="0" borderId="11" numFmtId="0" xfId="0" applyFont="1" applyBorder="1" applyAlignment="1">
      <alignment horizontal="center"/>
    </xf>
    <xf fontId="16" fillId="0" borderId="9" numFmtId="0" xfId="0" applyFont="1" applyBorder="1"/>
    <xf fontId="16" fillId="0" borderId="10" numFmtId="0" xfId="0" applyFont="1" applyBorder="1"/>
    <xf fontId="3" fillId="0" borderId="10" numFmtId="0" xfId="0" applyFont="1" applyBorder="1" applyAlignment="1">
      <alignment horizontal="center"/>
    </xf>
    <xf fontId="3" fillId="0" borderId="6" numFmtId="0" xfId="0" applyFont="1" applyBorder="1" applyAlignment="1">
      <alignment horizontal="center"/>
    </xf>
    <xf fontId="19" fillId="0" borderId="0" numFmtId="0" xfId="4"/>
    <xf fontId="20" fillId="0" borderId="0" numFmtId="0" xfId="4" applyFont="1"/>
    <xf fontId="21" fillId="0" borderId="15" numFmtId="0" xfId="4" applyFont="1" applyBorder="1" applyAlignment="1">
      <alignment horizontal="center" vertical="center"/>
    </xf>
    <xf fontId="23" fillId="0" borderId="16" numFmtId="0" xfId="5" applyFont="1" applyBorder="1" applyAlignment="1">
      <alignment wrapText="1"/>
    </xf>
    <xf fontId="23" fillId="0" borderId="17" numFmtId="0" xfId="5" applyFont="1" applyBorder="1" applyAlignment="1">
      <alignment wrapText="1"/>
    </xf>
    <xf fontId="23" fillId="0" borderId="18" numFmtId="165" xfId="5" applyNumberFormat="1" applyFont="1" applyBorder="1" applyAlignment="1">
      <alignment horizontal="center"/>
    </xf>
    <xf fontId="21" fillId="0" borderId="19" numFmtId="0" xfId="4" applyFont="1" applyBorder="1" applyAlignment="1">
      <alignment horizontal="center" vertical="center"/>
    </xf>
    <xf fontId="23" fillId="0" borderId="20" numFmtId="165" xfId="5" applyNumberFormat="1" applyFont="1" applyBorder="1" applyAlignment="1">
      <alignment horizontal="center"/>
    </xf>
    <xf fontId="21" fillId="0" borderId="21" numFmtId="0" xfId="4" applyFont="1" applyBorder="1" applyAlignment="1">
      <alignment horizontal="center" vertical="center"/>
    </xf>
    <xf fontId="23" fillId="0" borderId="22" numFmtId="0" xfId="5" applyFont="1" applyBorder="1" applyAlignment="1">
      <alignment wrapText="1"/>
    </xf>
    <xf fontId="23" fillId="0" borderId="23" numFmtId="165" xfId="5" applyNumberFormat="1" applyFont="1" applyBorder="1" applyAlignment="1">
      <alignment horizontal="center"/>
    </xf>
    <xf fontId="16" fillId="0" borderId="7" numFmtId="0" xfId="0" applyFont="1" applyBorder="1" applyAlignment="1">
      <alignment horizontal="center"/>
    </xf>
    <xf fontId="13" fillId="0" borderId="1" numFmtId="166" xfId="0" applyNumberFormat="1" applyFont="1" applyBorder="1"/>
    <xf fontId="15" fillId="0" borderId="0" numFmtId="0" xfId="0" applyFont="1" applyAlignment="1">
      <alignment horizontal="left" wrapText="1"/>
    </xf>
    <xf fontId="0" fillId="0" borderId="10" numFmtId="0" xfId="0" applyBorder="1"/>
    <xf fontId="0" fillId="0" borderId="6" numFmtId="0" xfId="0" applyBorder="1"/>
    <xf fontId="15" fillId="0" borderId="25" numFmtId="0" xfId="0" applyFont="1" applyBorder="1" applyAlignment="1">
      <alignment horizontal="center" wrapText="1"/>
    </xf>
    <xf fontId="15" fillId="0" borderId="26" numFmtId="0" xfId="0" applyFont="1" applyBorder="1" applyAlignment="1">
      <alignment horizontal="center" vertical="center" wrapText="1"/>
    </xf>
    <xf fontId="15" fillId="0" borderId="28" numFmtId="0" xfId="0" applyFont="1" applyBorder="1" applyAlignment="1">
      <alignment horizontal="center" vertical="center" wrapText="1"/>
    </xf>
    <xf fontId="15" fillId="0" borderId="30" numFmtId="0" xfId="0" applyFont="1" applyBorder="1" applyAlignment="1">
      <alignment horizontal="center" wrapText="1"/>
    </xf>
    <xf fontId="15" fillId="0" borderId="31" numFmtId="0" xfId="0" applyFont="1" applyBorder="1" applyAlignment="1">
      <alignment horizontal="center" vertical="center" wrapText="1"/>
    </xf>
    <xf fontId="18" fillId="0" borderId="1" numFmtId="0" xfId="0" applyFont="1" applyBorder="1" applyAlignment="1">
      <alignment vertical="top" wrapText="1"/>
    </xf>
    <xf fontId="18" fillId="0" borderId="6" numFmtId="0" xfId="0" applyFont="1" applyBorder="1" applyAlignment="1">
      <alignment horizontal="center" vertical="top" wrapText="1"/>
    </xf>
    <xf fontId="16" fillId="0" borderId="0" numFmtId="2" xfId="0" applyNumberFormat="1" applyFont="1"/>
    <xf fontId="16" fillId="0" borderId="9" numFmtId="0" xfId="0" applyFont="1" applyBorder="1" applyAlignment="1">
      <alignment horizontal="center"/>
    </xf>
    <xf fontId="3" fillId="0" borderId="0" numFmtId="16" xfId="0" applyNumberFormat="1" applyFont="1"/>
    <xf fontId="3" fillId="0" borderId="1" numFmtId="1" xfId="0" applyNumberFormat="1" applyFont="1" applyBorder="1" applyAlignment="1">
      <alignment horizontal="center"/>
    </xf>
    <xf fontId="7" fillId="0" borderId="0" numFmtId="0" xfId="0" applyFont="1" applyAlignment="1">
      <alignment horizontal="left" vertical="top" wrapText="1"/>
    </xf>
    <xf fontId="3" fillId="0" borderId="0" numFmtId="43" xfId="0" applyNumberFormat="1" applyFont="1"/>
    <xf fontId="0" fillId="0" borderId="0" numFmtId="43" xfId="0" applyNumberFormat="1"/>
    <xf fontId="16" fillId="0" borderId="1" numFmtId="1" xfId="0" applyNumberFormat="1" applyFont="1" applyBorder="1"/>
    <xf fontId="3" fillId="0" borderId="10" numFmtId="2" xfId="0" applyNumberFormat="1" applyFont="1" applyBorder="1"/>
    <xf fontId="13" fillId="0" borderId="0" numFmtId="166" xfId="0" applyNumberFormat="1" applyFont="1"/>
    <xf fontId="10" fillId="0" borderId="0" numFmtId="0" xfId="0" applyFont="1"/>
    <xf fontId="16" fillId="0" borderId="11" numFmtId="0" xfId="0" applyFont="1" applyBorder="1"/>
    <xf fontId="16" fillId="0" borderId="11" numFmtId="2" xfId="0" applyNumberFormat="1" applyFont="1" applyBorder="1"/>
    <xf fontId="16" fillId="0" borderId="9" numFmtId="2" xfId="0" applyNumberFormat="1" applyFont="1" applyBorder="1"/>
    <xf fontId="18" fillId="0" borderId="10" numFmtId="0" xfId="0" applyFont="1" applyBorder="1" applyAlignment="1">
      <alignment horizontal="left" vertical="center" wrapText="1"/>
    </xf>
    <xf fontId="18" fillId="0" borderId="6" numFmtId="0" xfId="0" applyFont="1" applyBorder="1" applyAlignment="1">
      <alignment horizontal="left" vertical="center" wrapText="1"/>
    </xf>
    <xf fontId="3" fillId="0" borderId="33" numFmtId="0" xfId="0" applyFont="1" applyBorder="1" applyAlignment="1">
      <alignment horizontal="center"/>
    </xf>
    <xf fontId="7" fillId="0" borderId="26" numFmtId="0" xfId="0" applyFont="1" applyBorder="1" applyAlignment="1">
      <alignment vertical="top" wrapText="1"/>
    </xf>
    <xf fontId="3" fillId="0" borderId="25" numFmtId="0" xfId="0" applyFont="1" applyBorder="1" applyAlignment="1">
      <alignment horizontal="center"/>
    </xf>
    <xf fontId="7" fillId="0" borderId="28" numFmtId="0" xfId="0" applyFont="1" applyBorder="1" applyAlignment="1">
      <alignment vertical="top" wrapText="1"/>
    </xf>
    <xf fontId="10" fillId="0" borderId="28" numFmtId="0" xfId="0" applyFont="1" applyBorder="1" applyAlignment="1">
      <alignment horizontal="left" vertical="center" wrapText="1"/>
    </xf>
    <xf fontId="3" fillId="0" borderId="30" numFmtId="0" xfId="0" applyFont="1" applyBorder="1" applyAlignment="1">
      <alignment horizontal="center"/>
    </xf>
    <xf fontId="7" fillId="0" borderId="31" numFmtId="0" xfId="0" applyFont="1" applyBorder="1" applyAlignment="1">
      <alignment vertical="top" wrapText="1"/>
    </xf>
    <xf fontId="3" fillId="0" borderId="26" numFmtId="166" xfId="0" applyNumberFormat="1" applyFont="1" applyBorder="1" applyAlignment="1">
      <alignment horizontal="center"/>
    </xf>
    <xf fontId="3" fillId="0" borderId="28" numFmtId="166" xfId="0" applyNumberFormat="1" applyFont="1" applyBorder="1" applyAlignment="1">
      <alignment horizontal="center"/>
    </xf>
    <xf fontId="3" fillId="0" borderId="31" numFmtId="166" xfId="0" applyNumberFormat="1" applyFont="1" applyBorder="1" applyAlignment="1">
      <alignment horizontal="center"/>
    </xf>
    <xf fontId="10" fillId="0" borderId="5" numFmtId="0" xfId="3" applyFont="1" applyBorder="1" applyAlignment="1">
      <alignment horizontal="center"/>
    </xf>
    <xf fontId="10" fillId="0" borderId="5" numFmtId="14" xfId="0" applyNumberFormat="1" applyFont="1" applyBorder="1"/>
    <xf fontId="10" fillId="0" borderId="6" numFmtId="0" xfId="3" applyFont="1" applyBorder="1" applyAlignment="1">
      <alignment horizontal="center"/>
    </xf>
    <xf fontId="10" fillId="0" borderId="6" numFmtId="14" xfId="0" applyNumberFormat="1" applyFont="1" applyBorder="1"/>
    <xf fontId="7" fillId="0" borderId="1" numFmtId="168" xfId="1" applyNumberFormat="1" applyFont="1" applyFill="1" applyBorder="1" applyAlignment="1">
      <alignment horizontal="left" vertical="top"/>
    </xf>
    <xf fontId="7" fillId="0" borderId="1" numFmtId="43" xfId="1" applyFont="1" applyFill="1" applyBorder="1" applyAlignment="1">
      <alignment horizontal="left" vertical="top"/>
    </xf>
    <xf fontId="3" fillId="0" borderId="1" numFmtId="2" xfId="0" applyNumberFormat="1" applyFont="1" applyBorder="1" applyAlignment="1">
      <alignment horizontal="center"/>
    </xf>
    <xf fontId="3" fillId="0" borderId="0" numFmtId="171" xfId="0" applyNumberFormat="1" applyFont="1"/>
    <xf fontId="3" fillId="0" borderId="27" numFmtId="166" xfId="0" applyNumberFormat="1" applyFont="1" applyBorder="1" applyAlignment="1">
      <alignment horizontal="center"/>
    </xf>
    <xf fontId="3" fillId="0" borderId="29" numFmtId="166" xfId="0" applyNumberFormat="1" applyFont="1" applyBorder="1" applyAlignment="1">
      <alignment horizontal="center"/>
    </xf>
    <xf fontId="3" fillId="0" borderId="1" numFmtId="165" xfId="0" applyNumberFormat="1" applyFont="1" applyBorder="1" applyAlignment="1">
      <alignment horizontal="center"/>
    </xf>
    <xf fontId="3" fillId="0" borderId="34" numFmtId="0" xfId="0" applyFont="1" applyBorder="1"/>
    <xf fontId="3" fillId="0" borderId="35" numFmtId="0" xfId="0" applyFont="1" applyBorder="1"/>
    <xf fontId="3" fillId="0" borderId="36" numFmtId="0" xfId="0" applyFont="1" applyBorder="1"/>
    <xf fontId="3" fillId="0" borderId="37" numFmtId="0" xfId="0" applyFont="1" applyBorder="1"/>
    <xf fontId="13" fillId="0" borderId="29" numFmtId="166" xfId="0" applyNumberFormat="1" applyFont="1" applyBorder="1" applyAlignment="1">
      <alignment horizontal="center"/>
    </xf>
    <xf fontId="3" fillId="0" borderId="29" numFmtId="2" xfId="0" applyNumberFormat="1" applyFont="1" applyBorder="1" applyAlignment="1">
      <alignment horizontal="center"/>
    </xf>
    <xf fontId="13" fillId="0" borderId="32" numFmtId="166" xfId="0" applyNumberFormat="1" applyFont="1" applyBorder="1" applyAlignment="1">
      <alignment horizontal="center"/>
    </xf>
    <xf fontId="12" fillId="0" borderId="0" numFmtId="0" xfId="0" applyFont="1" applyAlignment="1">
      <alignment horizontal="left" wrapText="1"/>
    </xf>
    <xf fontId="10" fillId="0" borderId="33" numFmtId="0" xfId="0" applyFont="1" applyBorder="1"/>
    <xf fontId="10" fillId="0" borderId="26" numFmtId="0" xfId="0" applyFont="1" applyBorder="1"/>
    <xf fontId="10" fillId="0" borderId="27" numFmtId="0" xfId="0" applyFont="1" applyBorder="1"/>
    <xf fontId="10" fillId="0" borderId="25" numFmtId="0" xfId="0" applyFont="1" applyBorder="1"/>
    <xf fontId="10" fillId="0" borderId="28" numFmtId="0" xfId="0" applyFont="1" applyBorder="1"/>
    <xf fontId="10" fillId="2" borderId="25" numFmtId="0" xfId="0" applyFont="1" applyFill="1" applyBorder="1"/>
    <xf fontId="10" fillId="2" borderId="28" numFmtId="0" xfId="0" applyFont="1" applyFill="1" applyBorder="1"/>
    <xf fontId="10" fillId="0" borderId="30" numFmtId="0" xfId="0" applyFont="1" applyBorder="1"/>
    <xf fontId="10" fillId="0" borderId="31" numFmtId="0" xfId="0" applyFont="1" applyBorder="1"/>
    <xf fontId="12" fillId="0" borderId="0" numFmtId="170" xfId="0" applyNumberFormat="1" applyFont="1" applyAlignment="1">
      <alignment horizontal="left" wrapText="1"/>
    </xf>
    <xf fontId="0" fillId="0" borderId="0" numFmtId="43" xfId="1" applyFont="1" applyBorder="1"/>
    <xf fontId="10" fillId="3" borderId="0" numFmtId="9" xfId="2" applyFont="1" applyFill="1" applyAlignment="1">
      <alignment horizontal="center" vertical="top"/>
    </xf>
    <xf fontId="10" fillId="0" borderId="0" numFmtId="0" xfId="0" applyFont="1" applyAlignment="1">
      <alignment horizontal="right"/>
    </xf>
    <xf fontId="10" fillId="0" borderId="0" numFmtId="43" xfId="1" applyFont="1"/>
    <xf fontId="0" fillId="0" borderId="0" numFmtId="168" xfId="1" applyNumberFormat="1" applyFont="1" applyBorder="1"/>
    <xf fontId="10" fillId="0" borderId="26" numFmtId="0" xfId="0" applyFont="1" applyBorder="1" applyAlignment="1">
      <alignment horizontal="center"/>
    </xf>
    <xf fontId="10" fillId="0" borderId="29" numFmtId="174" xfId="1" applyNumberFormat="1" applyFont="1" applyFill="1" applyBorder="1" applyAlignment="1" applyProtection="1">
      <alignment horizontal="center"/>
    </xf>
    <xf fontId="4" fillId="0" borderId="0" numFmtId="0" xfId="0" applyFont="1"/>
    <xf fontId="7" fillId="0" borderId="0" numFmtId="0" xfId="0" applyFont="1" applyAlignment="1">
      <alignment horizontal="center" vertical="top" wrapText="1"/>
    </xf>
    <xf fontId="7" fillId="0" borderId="0" numFmtId="167" xfId="1" applyNumberFormat="1" applyFont="1" applyFill="1" applyBorder="1" applyAlignment="1">
      <alignment horizontal="left" vertical="top"/>
    </xf>
    <xf fontId="13" fillId="0" borderId="0" numFmtId="0" xfId="0" applyFont="1" applyAlignment="1">
      <alignment horizontal="left" wrapText="1"/>
    </xf>
    <xf fontId="7" fillId="0" borderId="1" numFmtId="168" xfId="1" applyNumberFormat="1" applyFont="1" applyFill="1" applyBorder="1" applyAlignment="1">
      <alignment horizontal="center" vertical="top"/>
    </xf>
    <xf fontId="4" fillId="0" borderId="0" numFmtId="0" xfId="0" applyFont="1" applyAlignment="1">
      <alignment vertical="center"/>
    </xf>
    <xf fontId="29" fillId="0" borderId="0" numFmtId="0" xfId="0" applyFont="1"/>
    <xf fontId="1" fillId="0" borderId="0" numFmtId="0" xfId="0" applyFont="1"/>
    <xf fontId="7" fillId="0" borderId="1" numFmtId="0" xfId="0" applyFont="1" applyBorder="1" applyAlignment="1">
      <alignment horizontal="left" indent="1" vertical="top" wrapText="1"/>
    </xf>
    <xf fontId="7" fillId="0" borderId="1" numFmtId="0" xfId="0" applyFont="1" applyBorder="1" applyAlignment="1">
      <alignment horizontal="left" vertical="top" wrapText="1"/>
    </xf>
    <xf fontId="10" fillId="0" borderId="1" numFmtId="0" xfId="0" applyFont="1" applyBorder="1" applyAlignment="1">
      <alignment horizontal="left" indent="1" vertical="top"/>
    </xf>
    <xf fontId="4" fillId="0" borderId="0" numFmtId="0" xfId="0" applyFont="1" applyAlignment="1">
      <alignment horizontal="left" wrapText="1"/>
    </xf>
    <xf fontId="4" fillId="0" borderId="0" numFmtId="0" xfId="0" applyFont="1" applyAlignment="1">
      <alignment wrapText="1"/>
    </xf>
    <xf fontId="16" fillId="0" borderId="0" numFmtId="0" xfId="0" applyFont="1" applyAlignment="1">
      <alignment horizontal="left" wrapText="1"/>
    </xf>
    <xf fontId="1" fillId="0" borderId="3" numFmtId="0" xfId="0" applyFont="1" applyBorder="1"/>
    <xf fontId="1" fillId="0" borderId="4" numFmtId="0" xfId="0" applyFont="1" applyBorder="1"/>
    <xf fontId="7" fillId="0" borderId="6" numFmtId="0" xfId="0" applyFont="1" applyBorder="1" applyAlignment="1">
      <alignment horizontal="center" vertical="top"/>
    </xf>
    <xf fontId="16" fillId="0" borderId="0" numFmtId="0" xfId="0" applyFont="1" applyAlignment="1">
      <alignment wrapText="1"/>
    </xf>
    <xf fontId="16" fillId="0" borderId="10" numFmtId="0" xfId="0" applyFont="1" applyBorder="1" applyAlignment="1">
      <alignment horizontal="center"/>
    </xf>
    <xf fontId="16" fillId="0" borderId="6" numFmtId="0" xfId="0" applyFont="1" applyBorder="1" applyAlignment="1">
      <alignment horizontal="center"/>
    </xf>
    <xf fontId="31" fillId="0" borderId="0" numFmtId="0" xfId="0" applyFont="1" applyAlignment="1">
      <alignment vertical="center"/>
    </xf>
    <xf fontId="31" fillId="0" borderId="0" numFmtId="0" xfId="0" applyFont="1" applyAlignment="1">
      <alignment horizontal="left" wrapText="1"/>
    </xf>
    <xf fontId="31" fillId="0" borderId="0" numFmtId="0" xfId="0" applyFont="1" applyAlignment="1">
      <alignment wrapText="1"/>
    </xf>
    <xf fontId="31" fillId="0" borderId="0" numFmtId="0" xfId="0" applyFont="1"/>
    <xf fontId="15" fillId="0" borderId="27" numFmtId="0" xfId="0" applyFont="1" applyBorder="1" applyAlignment="1">
      <alignment horizontal="center" vertical="center" wrapText="1"/>
    </xf>
    <xf fontId="15" fillId="0" borderId="29" numFmtId="0" xfId="0" applyFont="1" applyBorder="1" applyAlignment="1">
      <alignment horizontal="center" vertical="center" wrapText="1"/>
    </xf>
    <xf fontId="15" fillId="0" borderId="32" numFmtId="0" xfId="0" applyFont="1" applyBorder="1" applyAlignment="1">
      <alignment horizontal="center" vertical="center" wrapText="1"/>
    </xf>
    <xf fontId="32" fillId="0" borderId="1" numFmtId="0" xfId="0" applyFont="1" applyBorder="1" applyAlignment="1">
      <alignment horizontal="center" vertical="center" wrapText="1"/>
    </xf>
    <xf fontId="23" fillId="0" borderId="24" numFmtId="0" xfId="5" applyFont="1" applyBorder="1" applyAlignment="1">
      <alignment horizontal="right"/>
    </xf>
    <xf fontId="1" fillId="0" borderId="0" numFmtId="165" xfId="0" applyNumberFormat="1" applyFont="1" applyAlignment="1">
      <alignment horizontal="center"/>
    </xf>
    <xf fontId="18" fillId="0" borderId="0" numFmtId="0" xfId="0" applyFont="1" applyAlignment="1">
      <alignment horizontal="left" vertical="center" wrapText="1"/>
    </xf>
    <xf fontId="3" fillId="0" borderId="0" numFmtId="166" xfId="0" applyNumberFormat="1" applyFont="1" applyAlignment="1">
      <alignment horizontal="center"/>
    </xf>
    <xf fontId="3" fillId="0" borderId="0" numFmtId="164" xfId="0" applyNumberFormat="1" applyFont="1" applyAlignment="1">
      <alignment horizontal="center"/>
    </xf>
    <xf fontId="13" fillId="0" borderId="0" numFmtId="166" xfId="0" applyNumberFormat="1" applyFont="1" applyAlignment="1">
      <alignment horizontal="center"/>
    </xf>
    <xf fontId="3" fillId="0" borderId="0" numFmtId="2" xfId="0" applyNumberFormat="1" applyFont="1" applyAlignment="1">
      <alignment horizontal="center"/>
    </xf>
    <xf fontId="10" fillId="0" borderId="0" numFmtId="174" xfId="1" applyNumberFormat="1" applyFont="1" applyFill="1" applyBorder="1" applyAlignment="1" applyProtection="1">
      <alignment horizontal="center"/>
    </xf>
    <xf fontId="3" fillId="0" borderId="1" numFmtId="43" xfId="0" applyNumberFormat="1" applyFont="1" applyBorder="1"/>
    <xf fontId="3" fillId="0" borderId="4" numFmtId="0" xfId="0" applyFont="1" applyBorder="1" applyAlignment="1">
      <alignment horizontal="center"/>
    </xf>
    <xf fontId="3" fillId="0" borderId="1" numFmtId="1" xfId="0" applyNumberFormat="1" applyFont="1" applyBorder="1"/>
    <xf fontId="13" fillId="0" borderId="0" numFmtId="165" xfId="0" applyNumberFormat="1" applyFont="1"/>
    <xf fontId="18" fillId="0" borderId="33" numFmtId="172" xfId="1" applyNumberFormat="1" applyFont="1" applyBorder="1" applyAlignment="1">
      <alignment vertical="top" wrapText="1"/>
    </xf>
    <xf fontId="18" fillId="0" borderId="26" numFmtId="172" xfId="1" applyNumberFormat="1" applyFont="1" applyBorder="1" applyAlignment="1">
      <alignment vertical="top" wrapText="1"/>
    </xf>
    <xf fontId="18" fillId="0" borderId="27" numFmtId="172" xfId="1" applyNumberFormat="1" applyFont="1" applyBorder="1" applyAlignment="1">
      <alignment vertical="top" wrapText="1"/>
    </xf>
    <xf fontId="18" fillId="0" borderId="25" numFmtId="172" xfId="1" applyNumberFormat="1" applyFont="1" applyBorder="1" applyAlignment="1">
      <alignment vertical="top" wrapText="1"/>
    </xf>
    <xf fontId="18" fillId="0" borderId="28" numFmtId="172" xfId="1" applyNumberFormat="1" applyFont="1" applyBorder="1" applyAlignment="1">
      <alignment vertical="top" wrapText="1"/>
    </xf>
    <xf fontId="18" fillId="0" borderId="29" numFmtId="172" xfId="1" applyNumberFormat="1" applyFont="1" applyBorder="1" applyAlignment="1">
      <alignment vertical="top" wrapText="1"/>
    </xf>
    <xf fontId="18" fillId="0" borderId="30" numFmtId="172" xfId="1" applyNumberFormat="1" applyFont="1" applyBorder="1" applyAlignment="1">
      <alignment vertical="top" wrapText="1"/>
    </xf>
    <xf fontId="18" fillId="0" borderId="31" numFmtId="172" xfId="1" applyNumberFormat="1" applyFont="1" applyBorder="1" applyAlignment="1">
      <alignment vertical="top" wrapText="1"/>
    </xf>
    <xf fontId="18" fillId="0" borderId="32" numFmtId="172" xfId="1" applyNumberFormat="1" applyFont="1" applyBorder="1" applyAlignment="1">
      <alignment vertical="top" wrapText="1"/>
    </xf>
    <xf fontId="10" fillId="0" borderId="0" numFmtId="0" xfId="0" applyFont="1" applyAlignment="1">
      <alignment horizontal="left" wrapText="1"/>
    </xf>
    <xf fontId="0" fillId="0" borderId="28" numFmtId="167" xfId="1" applyNumberFormat="1" applyFont="1" applyFill="1" applyBorder="1"/>
    <xf fontId="0" fillId="0" borderId="28" numFmtId="167" xfId="2" applyNumberFormat="1" applyFont="1" applyBorder="1"/>
    <xf fontId="0" fillId="2" borderId="28" numFmtId="167" xfId="1" applyNumberFormat="1" applyFont="1" applyFill="1" applyBorder="1"/>
    <xf fontId="0" fillId="2" borderId="29" numFmtId="167" xfId="1" applyNumberFormat="1" applyFont="1" applyFill="1" applyBorder="1"/>
    <xf fontId="0" fillId="0" borderId="28" numFmtId="167" xfId="1" applyNumberFormat="1" applyFont="1" applyBorder="1"/>
    <xf fontId="0" fillId="0" borderId="29" numFmtId="167" xfId="1" applyNumberFormat="1" applyFont="1" applyBorder="1"/>
    <xf fontId="0" fillId="0" borderId="31" numFmtId="167" xfId="1" applyNumberFormat="1" applyFont="1" applyBorder="1"/>
    <xf fontId="0" fillId="0" borderId="32" numFmtId="167" xfId="1" applyNumberFormat="1" applyFont="1" applyBorder="1"/>
    <xf fontId="33" fillId="0" borderId="25" numFmtId="0" xfId="0" applyFont="1" applyBorder="1"/>
    <xf fontId="33" fillId="0" borderId="28" numFmtId="0" xfId="0" applyFont="1" applyBorder="1"/>
    <xf fontId="34" fillId="0" borderId="28" numFmtId="167" xfId="1" applyNumberFormat="1" applyFont="1" applyBorder="1"/>
    <xf fontId="34" fillId="0" borderId="28" numFmtId="167" xfId="1" applyNumberFormat="1" applyFont="1" applyFill="1" applyBorder="1"/>
    <xf fontId="13" fillId="0" borderId="0" numFmtId="0" xfId="0" applyFont="1" applyAlignment="1">
      <alignment wrapText="1"/>
    </xf>
    <xf fontId="17" fillId="0" borderId="29" numFmtId="172" xfId="1" applyNumberFormat="1" applyFont="1" applyBorder="1" applyAlignment="1">
      <alignment vertical="top" wrapText="1"/>
    </xf>
    <xf fontId="17" fillId="0" borderId="32" numFmtId="172" xfId="1" applyNumberFormat="1" applyFont="1" applyBorder="1" applyAlignment="1">
      <alignment vertical="top" wrapText="1"/>
    </xf>
    <xf fontId="8" fillId="0" borderId="1" numFmtId="0" xfId="0" applyFont="1" applyBorder="1" applyAlignment="1">
      <alignment horizontal="center" vertical="center" wrapText="1"/>
    </xf>
    <xf fontId="15" fillId="0" borderId="15" numFmtId="0" xfId="4" applyFont="1" applyBorder="1" applyAlignment="1">
      <alignment horizontal="center" vertical="center"/>
    </xf>
    <xf fontId="35" fillId="0" borderId="16" numFmtId="0" xfId="5" applyFont="1" applyBorder="1" applyAlignment="1">
      <alignment wrapText="1"/>
    </xf>
    <xf fontId="35" fillId="0" borderId="17" numFmtId="0" xfId="5" applyFont="1" applyBorder="1" applyAlignment="1">
      <alignment wrapText="1"/>
    </xf>
    <xf fontId="35" fillId="0" borderId="18" numFmtId="165" xfId="5" applyNumberFormat="1" applyFont="1" applyBorder="1" applyAlignment="1">
      <alignment horizontal="center"/>
    </xf>
    <xf fontId="15" fillId="0" borderId="19" numFmtId="0" xfId="4" applyFont="1" applyBorder="1" applyAlignment="1">
      <alignment horizontal="center" vertical="center"/>
    </xf>
    <xf fontId="35" fillId="0" borderId="20" numFmtId="165" xfId="5" applyNumberFormat="1" applyFont="1" applyBorder="1" applyAlignment="1">
      <alignment horizontal="center"/>
    </xf>
    <xf fontId="15" fillId="0" borderId="21" numFmtId="0" xfId="4" applyFont="1" applyBorder="1" applyAlignment="1">
      <alignment horizontal="center" vertical="center"/>
    </xf>
    <xf fontId="35" fillId="0" borderId="22" numFmtId="0" xfId="5" applyFont="1" applyBorder="1" applyAlignment="1">
      <alignment wrapText="1"/>
    </xf>
    <xf fontId="35" fillId="0" borderId="23" numFmtId="165" xfId="5" applyNumberFormat="1" applyFont="1" applyBorder="1" applyAlignment="1">
      <alignment horizontal="center"/>
    </xf>
    <xf fontId="3" fillId="0" borderId="0" numFmtId="0" xfId="0" applyFont="1" applyAlignment="1">
      <alignment horizontal="right"/>
    </xf>
    <xf fontId="15" fillId="0" borderId="0" numFmtId="165" xfId="0" applyNumberFormat="1" applyFont="1" applyAlignment="1">
      <alignment horizontal="center"/>
    </xf>
    <xf fontId="0" fillId="0" borderId="29" numFmtId="167" xfId="1" applyNumberFormat="1" applyFont="1" applyFill="1" applyBorder="1"/>
    <xf fontId="0" fillId="0" borderId="29" numFmtId="167" xfId="2" applyNumberFormat="1" applyFont="1" applyBorder="1"/>
    <xf fontId="34" fillId="0" borderId="29" numFmtId="167" xfId="1" applyNumberFormat="1" applyFont="1" applyFill="1" applyBorder="1"/>
    <xf fontId="10" fillId="0" borderId="0" numFmtId="167" xfId="0" applyNumberFormat="1" applyFont="1"/>
    <xf fontId="0" fillId="0" borderId="0" numFmtId="167" xfId="0" applyNumberFormat="1"/>
    <xf fontId="0" fillId="0" borderId="8" numFmtId="167" xfId="0" applyNumberFormat="1" applyBorder="1"/>
    <xf fontId="4" fillId="0" borderId="0" numFmtId="0" xfId="0" applyFont="1" applyAlignment="1">
      <alignment horizontal="left" wrapText="1"/>
    </xf>
    <xf fontId="10" fillId="0" borderId="0" numFmtId="0" xfId="0" applyFont="1" applyAlignment="1">
      <alignment horizontal="left" wrapText="1"/>
    </xf>
    <xf fontId="3" fillId="0" borderId="0" numFmtId="0" xfId="0" applyFont="1" applyAlignment="1">
      <alignment horizontal="left" wrapText="1"/>
    </xf>
    <xf fontId="7" fillId="0" borderId="13" numFmtId="0" xfId="0" applyFont="1" applyBorder="1" applyAlignment="1">
      <alignment horizontal="center" vertical="top" wrapText="1"/>
    </xf>
    <xf fontId="7" fillId="0" borderId="12" numFmtId="0" xfId="0" applyFont="1" applyBorder="1" applyAlignment="1">
      <alignment horizontal="center" vertical="top" wrapText="1"/>
    </xf>
    <xf fontId="7" fillId="0" borderId="7" numFmtId="0" xfId="0" applyFont="1" applyBorder="1" applyAlignment="1">
      <alignment horizontal="center" vertical="top" wrapText="1"/>
    </xf>
    <xf fontId="7" fillId="0" borderId="40" numFmtId="0" xfId="0" applyFont="1" applyBorder="1" applyAlignment="1">
      <alignment horizontal="center" vertical="top" wrapText="1"/>
    </xf>
    <xf fontId="7" fillId="0" borderId="0" numFmtId="0" xfId="0" applyFont="1" applyAlignment="1">
      <alignment horizontal="center" vertical="top" wrapText="1"/>
    </xf>
    <xf fontId="7" fillId="0" borderId="8" numFmtId="0" xfId="0" applyFont="1" applyBorder="1" applyAlignment="1">
      <alignment horizontal="center" vertical="top" wrapText="1"/>
    </xf>
    <xf fontId="7" fillId="0" borderId="14" numFmtId="0" xfId="0" applyFont="1" applyBorder="1" applyAlignment="1">
      <alignment horizontal="center" vertical="top" wrapText="1"/>
    </xf>
    <xf fontId="7" fillId="0" borderId="11" numFmtId="0" xfId="0" applyFont="1" applyBorder="1" applyAlignment="1">
      <alignment horizontal="center" vertical="top" wrapText="1"/>
    </xf>
    <xf fontId="7" fillId="0" borderId="9" numFmtId="0" xfId="0" applyFont="1" applyBorder="1" applyAlignment="1">
      <alignment horizontal="center" vertical="top" wrapText="1"/>
    </xf>
    <xf fontId="13" fillId="0" borderId="0" numFmtId="0" xfId="0" applyFont="1" applyAlignment="1">
      <alignment horizontal="left" wrapText="1"/>
    </xf>
    <xf fontId="7" fillId="0" borderId="10" numFmtId="0" xfId="0" applyFont="1" applyBorder="1" applyAlignment="1">
      <alignment horizontal="center" vertical="top" wrapText="1"/>
    </xf>
    <xf fontId="7" fillId="0" borderId="5" numFmtId="0" xfId="0" applyFont="1" applyBorder="1" applyAlignment="1">
      <alignment horizontal="center" vertical="top" wrapText="1"/>
    </xf>
    <xf fontId="7" fillId="0" borderId="6" numFmtId="0" xfId="0" applyFont="1" applyBorder="1" applyAlignment="1">
      <alignment horizontal="center" vertical="top" wrapText="1"/>
    </xf>
    <xf fontId="7" fillId="0" borderId="2" numFmtId="0" xfId="0" applyFont="1" applyBorder="1" applyAlignment="1">
      <alignment horizontal="center" vertical="top" wrapText="1"/>
    </xf>
    <xf fontId="7" fillId="0" borderId="4" numFmtId="0" xfId="0" applyFont="1" applyBorder="1" applyAlignment="1">
      <alignment horizontal="center" vertical="top" wrapText="1"/>
    </xf>
    <xf fontId="7" fillId="0" borderId="1" numFmtId="0" xfId="0" applyFont="1" applyBorder="1" applyAlignment="1">
      <alignment horizontal="center" vertical="top" wrapText="1"/>
    </xf>
    <xf fontId="18" fillId="0" borderId="1" numFmtId="0" xfId="0" applyFont="1" applyBorder="1" applyAlignment="1">
      <alignment horizontal="center" vertical="top" wrapText="1"/>
    </xf>
    <xf fontId="16" fillId="0" borderId="0" numFmtId="0" xfId="0" applyFont="1" applyAlignment="1">
      <alignment horizontal="left" wrapText="1"/>
    </xf>
    <xf fontId="18" fillId="0" borderId="0" numFmtId="0" xfId="0" applyFont="1" applyAlignment="1">
      <alignment horizontal="left" wrapText="1"/>
    </xf>
    <xf fontId="7" fillId="0" borderId="3" numFmtId="0" xfId="0" applyFont="1" applyBorder="1" applyAlignment="1">
      <alignment horizontal="center" vertical="top" wrapText="1"/>
    </xf>
    <xf fontId="4" fillId="0" borderId="1" numFmtId="0" xfId="0" applyFont="1" applyBorder="1" applyAlignment="1">
      <alignment horizontal="center" vertical="top" wrapText="1"/>
    </xf>
    <xf fontId="30" fillId="0" borderId="0" numFmtId="0" xfId="0" applyFont="1" applyAlignment="1">
      <alignment horizontal="center" wrapText="1"/>
    </xf>
    <xf fontId="30" fillId="0" borderId="11" numFmtId="0" xfId="0" applyFont="1" applyBorder="1" applyAlignment="1">
      <alignment horizontal="center" wrapText="1"/>
    </xf>
    <xf fontId="31" fillId="0" borderId="0" numFmtId="0" xfId="0" applyFont="1" applyAlignment="1">
      <alignment horizontal="left" wrapText="1"/>
    </xf>
    <xf fontId="18" fillId="0" borderId="10" numFmtId="0" xfId="0" applyFont="1" applyBorder="1" applyAlignment="1">
      <alignment horizontal="center" vertical="top" wrapText="1"/>
    </xf>
    <xf fontId="18" fillId="0" borderId="6" numFmtId="0" xfId="0" applyFont="1" applyBorder="1" applyAlignment="1">
      <alignment horizontal="center" vertical="top" wrapText="1"/>
    </xf>
    <xf fontId="7" fillId="0" borderId="2" numFmtId="0" xfId="0" applyFont="1" applyBorder="1" applyAlignment="1">
      <alignment horizontal="left" indent="2" vertical="top"/>
    </xf>
    <xf fontId="7" fillId="0" borderId="3" numFmtId="0" xfId="0" applyFont="1" applyBorder="1" applyAlignment="1">
      <alignment horizontal="left" indent="2" vertical="top"/>
    </xf>
    <xf fontId="18" fillId="0" borderId="2" numFmtId="0" xfId="0" applyFont="1" applyBorder="1" applyAlignment="1">
      <alignment horizontal="center" vertical="top" wrapText="1"/>
    </xf>
    <xf fontId="18" fillId="0" borderId="3" numFmtId="0" xfId="0" applyFont="1" applyBorder="1" applyAlignment="1">
      <alignment horizontal="center" vertical="top" wrapText="1"/>
    </xf>
    <xf fontId="18" fillId="0" borderId="4" numFmtId="0" xfId="0" applyFont="1" applyBorder="1" applyAlignment="1">
      <alignment horizontal="center" vertical="top" wrapText="1"/>
    </xf>
    <xf fontId="29" fillId="0" borderId="0" numFmtId="0" xfId="0" applyFont="1" applyAlignment="1">
      <alignment horizontal="left" wrapText="1"/>
    </xf>
    <xf fontId="15" fillId="0" borderId="0" numFmtId="0" xfId="0" applyFont="1" applyAlignment="1">
      <alignment horizontal="left" wrapText="1"/>
    </xf>
    <xf fontId="7" fillId="0" borderId="36" numFmtId="0" xfId="0" applyFont="1" applyBorder="1" applyAlignment="1">
      <alignment horizontal="left" vertical="top" wrapText="1"/>
    </xf>
    <xf fontId="7" fillId="0" borderId="37" numFmtId="0" xfId="0" applyFont="1" applyBorder="1" applyAlignment="1">
      <alignment horizontal="left" vertical="top" wrapText="1"/>
    </xf>
    <xf fontId="7" fillId="0" borderId="38" numFmtId="0" xfId="0" applyFont="1" applyBorder="1" applyAlignment="1">
      <alignment horizontal="left" vertical="top" wrapText="1"/>
    </xf>
    <xf fontId="7" fillId="0" borderId="39" numFmtId="0" xfId="0" applyFont="1" applyBorder="1" applyAlignment="1">
      <alignment horizontal="left" vertical="top" wrapText="1"/>
    </xf>
  </cellXfs>
  <cellStyles count="8">
    <cellStyle name="Excel Built-in Normal" xfId="4"/>
    <cellStyle name="TableStyleLight1 2" xfId="3"/>
    <cellStyle name="Обычный" xfId="0" builtinId="0"/>
    <cellStyle name="Обычный 10" xfId="7"/>
    <cellStyle name="Обычный 15" xfId="5"/>
    <cellStyle name="Обычный 5" xfId="6"/>
    <cellStyle name="Процентный" xfId="2" builtinId="5"/>
    <cellStyle name="Финансовый" xfId="1" builtinId="3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Arial"/>
        <a:cs typeface="Arial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Arial"/>
        <a:cs typeface="Arial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2" Type="http://schemas.openxmlformats.org/officeDocument/2006/relationships/vmlDrawing" Target="../drawings/vmlDrawing1.vml"/><Relationship 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topLeftCell="A109" workbookViewId="0">
      <selection activeCell="H24" sqref="H24"/>
    </sheetView>
  </sheetViews>
  <sheetFormatPr defaultRowHeight="15"/>
  <cols>
    <col bestFit="1" customWidth="1" min="1" max="1" style="4" width="6.7109375"/>
    <col customWidth="1" min="2" max="2" style="4" width="5"/>
    <col customWidth="1" min="3" max="3" style="4" width="32.28515625"/>
    <col customWidth="1" min="4" max="4" style="4" width="14.5703125"/>
    <col customWidth="1" min="5" max="5" style="4" width="14.140625"/>
    <col customWidth="1" min="6" max="6" style="4" width="14.7109375"/>
    <col customWidth="1" min="7" max="7" style="4" width="12.85546875"/>
    <col bestFit="1" customWidth="1" min="8" max="8" style="4" width="10.42578125"/>
    <col bestFit="1" customWidth="1" min="9" max="9" style="4" width="12"/>
    <col bestFit="1" customWidth="1" min="10" max="12" style="4" width="9.42578125"/>
    <col bestFit="1" customWidth="1" min="13" max="13" style="4" width="10.28515625"/>
    <col customWidth="1" min="14" max="14" style="4" width="13.42578125"/>
    <col customWidth="1" min="15" max="15" style="4" width="9.140625"/>
    <col bestFit="1" customWidth="1" min="16" max="17" style="4" width="12.140625"/>
    <col min="18" max="16384" style="4" width="9.140625"/>
  </cols>
  <sheetData>
    <row r="1">
      <c r="B1" s="235" t="s">
        <v>365</v>
      </c>
      <c r="C1" s="235"/>
      <c r="D1" s="235"/>
      <c r="E1" s="235"/>
      <c r="F1" s="235"/>
      <c r="G1" s="235"/>
      <c r="H1" s="235"/>
      <c r="I1" s="235"/>
    </row>
    <row r="2">
      <c r="B2" s="235"/>
      <c r="C2" s="235"/>
      <c r="D2" s="235"/>
      <c r="E2" s="235"/>
      <c r="F2" s="235"/>
      <c r="G2" s="235"/>
      <c r="H2" s="235"/>
      <c r="I2" s="235"/>
    </row>
    <row r="3">
      <c r="B3" s="143"/>
      <c r="C3" s="143"/>
      <c r="D3" s="143"/>
      <c r="E3" s="143"/>
      <c r="F3" s="143"/>
      <c r="G3" s="143"/>
      <c r="H3" s="143"/>
      <c r="I3" s="143"/>
    </row>
    <row r="4" ht="15.75">
      <c r="B4" s="160" t="s">
        <v>20</v>
      </c>
    </row>
    <row r="5">
      <c r="A5" s="4" t="s">
        <v>19</v>
      </c>
      <c r="B5" s="1" t="s">
        <v>0</v>
      </c>
    </row>
    <row r="6">
      <c r="B6" s="1" t="s">
        <v>1</v>
      </c>
    </row>
    <row r="7">
      <c r="B7" s="145" t="s">
        <v>451</v>
      </c>
    </row>
    <row r="9">
      <c r="B9" s="1" t="s">
        <v>397</v>
      </c>
    </row>
    <row r="10" ht="42.75" customHeight="1">
      <c r="B10" s="8" t="s">
        <v>17</v>
      </c>
      <c r="C10" s="8" t="s">
        <v>18</v>
      </c>
      <c r="D10" s="148" t="s">
        <v>2</v>
      </c>
      <c r="E10" s="148" t="s">
        <v>14</v>
      </c>
      <c r="F10" s="15" t="s">
        <v>3</v>
      </c>
      <c r="G10" s="149" t="s">
        <v>5</v>
      </c>
      <c r="H10" s="149" t="s">
        <v>15</v>
      </c>
      <c r="I10" s="15" t="s">
        <v>6</v>
      </c>
    </row>
    <row r="11">
      <c r="B11" s="236">
        <v>36</v>
      </c>
      <c r="C11" s="236" t="s">
        <v>16</v>
      </c>
      <c r="D11" s="2" t="s">
        <v>7</v>
      </c>
      <c r="E11" s="5">
        <v>1</v>
      </c>
      <c r="F11" s="5">
        <v>1975</v>
      </c>
      <c r="G11" s="5">
        <v>1.4039999999999999</v>
      </c>
      <c r="H11" s="104"/>
      <c r="I11" s="105">
        <v>44790</v>
      </c>
    </row>
    <row r="12">
      <c r="B12" s="237"/>
      <c r="C12" s="237"/>
      <c r="D12" s="2" t="s">
        <v>9</v>
      </c>
      <c r="E12" s="5">
        <v>1</v>
      </c>
      <c r="F12" s="5">
        <v>1978</v>
      </c>
      <c r="G12" s="5">
        <v>2.2400000000000002</v>
      </c>
      <c r="H12" s="104"/>
      <c r="I12" s="105">
        <v>44790</v>
      </c>
    </row>
    <row r="13">
      <c r="B13" s="237"/>
      <c r="C13" s="237"/>
      <c r="D13" s="2" t="s">
        <v>10</v>
      </c>
      <c r="E13" s="5">
        <v>1</v>
      </c>
      <c r="F13" s="5">
        <v>1961</v>
      </c>
      <c r="G13" s="5">
        <v>2.0779999999999998</v>
      </c>
      <c r="H13" s="104"/>
      <c r="I13" s="105">
        <v>44790</v>
      </c>
    </row>
    <row r="14">
      <c r="B14" s="237"/>
      <c r="C14" s="237"/>
      <c r="D14" s="2" t="s">
        <v>11</v>
      </c>
      <c r="E14" s="5">
        <v>1</v>
      </c>
      <c r="F14" s="5">
        <v>1981</v>
      </c>
      <c r="G14" s="5">
        <v>4.75</v>
      </c>
      <c r="H14" s="104"/>
      <c r="I14" s="105">
        <v>44895</v>
      </c>
    </row>
    <row r="15">
      <c r="B15" s="238"/>
      <c r="C15" s="238"/>
      <c r="D15" s="2" t="s">
        <v>12</v>
      </c>
      <c r="E15" s="5">
        <v>1</v>
      </c>
      <c r="F15" s="5">
        <v>1981</v>
      </c>
      <c r="G15" s="5">
        <v>4.806</v>
      </c>
      <c r="H15" s="106"/>
      <c r="I15" s="107">
        <v>44895</v>
      </c>
    </row>
    <row r="16">
      <c r="B16" s="8"/>
      <c r="C16" s="8" t="s">
        <v>13</v>
      </c>
      <c r="D16" s="150"/>
      <c r="E16" s="5">
        <f>SUM(E11:E15)</f>
        <v>5</v>
      </c>
      <c r="F16" s="6"/>
      <c r="G16" s="5">
        <f>SUM(G11:G15)</f>
        <v>15.277999999999999</v>
      </c>
      <c r="H16" s="5">
        <f>G16</f>
        <v>15.277999999999999</v>
      </c>
      <c r="I16" s="6"/>
    </row>
    <row r="18">
      <c r="A18" s="4" t="s">
        <v>21</v>
      </c>
      <c r="B18" s="225" t="s">
        <v>22</v>
      </c>
      <c r="C18" s="225"/>
      <c r="D18" s="225"/>
      <c r="E18" s="225"/>
      <c r="F18" s="225"/>
      <c r="G18" s="225"/>
      <c r="H18" s="225"/>
      <c r="I18" s="225"/>
    </row>
    <row r="19">
      <c r="B19" s="225"/>
      <c r="C19" s="225"/>
      <c r="D19" s="225"/>
      <c r="E19" s="225"/>
      <c r="F19" s="225"/>
      <c r="G19" s="225"/>
      <c r="H19" s="225"/>
      <c r="I19" s="225"/>
    </row>
    <row r="20">
      <c r="B20" s="225" t="s">
        <v>23</v>
      </c>
      <c r="C20" s="225"/>
      <c r="D20" s="225"/>
      <c r="E20" s="225"/>
      <c r="F20" s="225"/>
      <c r="G20" s="225"/>
      <c r="H20" s="225"/>
      <c r="I20" s="225"/>
    </row>
    <row r="21">
      <c r="B21" s="225"/>
      <c r="C21" s="225"/>
      <c r="D21" s="225"/>
      <c r="E21" s="225"/>
      <c r="F21" s="225"/>
      <c r="G21" s="225"/>
      <c r="H21" s="225"/>
      <c r="I21" s="225"/>
    </row>
    <row r="22">
      <c r="B22" s="19"/>
      <c r="C22" s="19"/>
      <c r="D22" s="19"/>
      <c r="E22" s="19"/>
      <c r="F22" s="19"/>
      <c r="G22" s="19"/>
      <c r="H22" s="19"/>
      <c r="I22" s="19"/>
    </row>
    <row r="23">
      <c r="B23" s="146" t="s">
        <v>396</v>
      </c>
    </row>
    <row r="24">
      <c r="B24" s="1" t="s">
        <v>397</v>
      </c>
    </row>
    <row r="25" ht="76.5">
      <c r="B25" s="15" t="s">
        <v>24</v>
      </c>
      <c r="C25" s="15" t="s">
        <v>25</v>
      </c>
      <c r="D25" s="15" t="s">
        <v>26</v>
      </c>
      <c r="E25" s="15" t="s">
        <v>27</v>
      </c>
      <c r="F25" s="15" t="s">
        <v>28</v>
      </c>
      <c r="G25" s="15" t="s">
        <v>29</v>
      </c>
      <c r="H25" s="15" t="s">
        <v>30</v>
      </c>
    </row>
    <row r="26">
      <c r="B26" s="8">
        <v>33</v>
      </c>
      <c r="C26" s="9" t="s">
        <v>75</v>
      </c>
      <c r="D26" s="10">
        <v>22339.09137231877</v>
      </c>
      <c r="E26" s="10">
        <v>586.33177963295952</v>
      </c>
      <c r="F26" s="10">
        <v>21752.760284219243</v>
      </c>
      <c r="G26" s="9" t="s">
        <v>32</v>
      </c>
      <c r="H26" s="11">
        <v>169.98889881869999</v>
      </c>
    </row>
    <row r="28">
      <c r="A28" s="4" t="s">
        <v>33</v>
      </c>
      <c r="B28" s="4" t="s">
        <v>34</v>
      </c>
    </row>
    <row r="29">
      <c r="B29" s="225" t="s">
        <v>35</v>
      </c>
      <c r="C29" s="225"/>
      <c r="D29" s="225"/>
      <c r="E29" s="225"/>
      <c r="F29" s="225"/>
      <c r="G29" s="225"/>
      <c r="H29" s="225"/>
      <c r="I29" s="225"/>
    </row>
    <row r="30">
      <c r="B30" s="225"/>
      <c r="C30" s="225"/>
      <c r="D30" s="225"/>
      <c r="E30" s="225"/>
      <c r="F30" s="225"/>
      <c r="G30" s="225"/>
      <c r="H30" s="225"/>
      <c r="I30" s="225"/>
    </row>
    <row r="31">
      <c r="B31" s="19"/>
      <c r="C31" s="19"/>
      <c r="D31" s="19"/>
      <c r="E31" s="19"/>
      <c r="F31" s="19"/>
      <c r="G31" s="19"/>
      <c r="H31" s="19"/>
      <c r="I31" s="19"/>
    </row>
    <row r="32">
      <c r="B32" s="146" t="s">
        <v>396</v>
      </c>
    </row>
    <row r="33">
      <c r="B33" s="1" t="s">
        <v>397</v>
      </c>
    </row>
    <row r="34">
      <c r="B34" s="236" t="s">
        <v>24</v>
      </c>
      <c r="C34" s="228" t="s">
        <v>25</v>
      </c>
      <c r="D34" s="228" t="s">
        <v>36</v>
      </c>
      <c r="E34" s="239" t="s">
        <v>39</v>
      </c>
      <c r="F34" s="240"/>
    </row>
    <row r="35" ht="38.25">
      <c r="B35" s="237"/>
      <c r="C35" s="231"/>
      <c r="D35" s="231"/>
      <c r="E35" s="15" t="s">
        <v>37</v>
      </c>
      <c r="F35" s="15" t="s">
        <v>38</v>
      </c>
    </row>
    <row r="36">
      <c r="B36" s="8">
        <v>34</v>
      </c>
      <c r="C36" s="9" t="s">
        <v>75</v>
      </c>
      <c r="D36" s="13">
        <v>15.278</v>
      </c>
      <c r="E36" s="10">
        <v>22339.09137231877</v>
      </c>
      <c r="F36" s="10">
        <f>E36/(3.6*D36*1.163)</f>
        <v>349.23421316042902</v>
      </c>
    </row>
    <row r="38">
      <c r="A38" s="4" t="s">
        <v>42</v>
      </c>
      <c r="B38" s="4" t="s">
        <v>40</v>
      </c>
    </row>
    <row r="39">
      <c r="B39" s="225" t="s">
        <v>41</v>
      </c>
      <c r="C39" s="225"/>
      <c r="D39" s="225"/>
      <c r="E39" s="225"/>
      <c r="F39" s="225"/>
      <c r="G39" s="225"/>
      <c r="H39" s="225"/>
      <c r="I39" s="225"/>
    </row>
    <row r="40">
      <c r="B40" s="225"/>
      <c r="C40" s="225"/>
      <c r="D40" s="225"/>
      <c r="E40" s="225"/>
      <c r="F40" s="225"/>
      <c r="G40" s="225"/>
      <c r="H40" s="225"/>
      <c r="I40" s="225"/>
    </row>
    <row r="41">
      <c r="B41" s="19"/>
      <c r="C41" s="19"/>
      <c r="D41" s="19"/>
      <c r="E41" s="19"/>
      <c r="F41" s="19"/>
      <c r="G41" s="19"/>
      <c r="H41" s="19"/>
      <c r="I41" s="19"/>
    </row>
    <row r="42">
      <c r="B42" s="146" t="s">
        <v>398</v>
      </c>
    </row>
    <row r="43">
      <c r="B43" s="1" t="s">
        <v>397</v>
      </c>
    </row>
    <row r="44" ht="38.25">
      <c r="B44" s="15" t="s">
        <v>24</v>
      </c>
      <c r="C44" s="15" t="s">
        <v>25</v>
      </c>
      <c r="D44" s="15" t="s">
        <v>43</v>
      </c>
      <c r="E44" s="147"/>
    </row>
    <row r="45">
      <c r="B45" s="8">
        <v>36</v>
      </c>
      <c r="C45" s="9" t="s">
        <v>75</v>
      </c>
      <c r="D45" s="144" t="s">
        <v>44</v>
      </c>
    </row>
    <row r="47">
      <c r="A47" s="4" t="s">
        <v>77</v>
      </c>
      <c r="B47" s="4" t="s">
        <v>45</v>
      </c>
    </row>
    <row r="48">
      <c r="B48" s="146" t="s">
        <v>399</v>
      </c>
    </row>
    <row r="49">
      <c r="B49" s="1" t="s">
        <v>397</v>
      </c>
    </row>
    <row r="50">
      <c r="C50" s="15" t="s">
        <v>46</v>
      </c>
      <c r="D50" s="15" t="s">
        <v>47</v>
      </c>
      <c r="E50" s="15">
        <v>2019</v>
      </c>
      <c r="F50" s="15">
        <v>2020</v>
      </c>
      <c r="G50" s="15">
        <v>2021</v>
      </c>
      <c r="H50" s="15">
        <v>2022</v>
      </c>
      <c r="I50" s="15">
        <v>2023</v>
      </c>
    </row>
    <row r="51" ht="25.5">
      <c r="C51" s="9" t="s">
        <v>56</v>
      </c>
      <c r="D51" s="15" t="s">
        <v>48</v>
      </c>
      <c r="E51" s="16">
        <v>43.799999999999997</v>
      </c>
      <c r="F51" s="16">
        <v>44.799999999999997</v>
      </c>
      <c r="G51" s="16">
        <v>45.799999999999997</v>
      </c>
      <c r="H51" s="16">
        <v>46.799999999999997</v>
      </c>
      <c r="I51" s="16">
        <v>47.799999999999997</v>
      </c>
    </row>
    <row r="52" ht="25.5">
      <c r="C52" s="9" t="s">
        <v>57</v>
      </c>
      <c r="D52" s="15" t="s">
        <v>49</v>
      </c>
      <c r="E52" s="109">
        <v>166.44360478593362</v>
      </c>
      <c r="F52" s="109">
        <v>156.9675129835461</v>
      </c>
      <c r="G52" s="109">
        <v>157.67271096446601</v>
      </c>
      <c r="H52" s="109">
        <v>157.323920735971</v>
      </c>
      <c r="I52" s="109">
        <v>165.536237950226</v>
      </c>
      <c r="J52"/>
    </row>
    <row r="53">
      <c r="C53" s="9" t="s">
        <v>71</v>
      </c>
      <c r="D53" s="15" t="s">
        <v>50</v>
      </c>
      <c r="E53" s="109">
        <f>508.725/19727.45*100</f>
        <v>2.5787671493274598</v>
      </c>
      <c r="F53" s="109">
        <f>586.33/22711.33*100</f>
        <v>2.5816629849506834</v>
      </c>
      <c r="G53" s="109">
        <f>586.33/25032.33*100</f>
        <v>2.3422909493443078</v>
      </c>
      <c r="H53" s="109">
        <f>586.33/23670.33*100</f>
        <v>2.4770672821206969</v>
      </c>
      <c r="I53" s="109">
        <f>586.33/22339.092*100</f>
        <v>2.624681432889036</v>
      </c>
      <c r="J53"/>
    </row>
    <row r="54" ht="25.5">
      <c r="C54" s="9" t="s">
        <v>58</v>
      </c>
      <c r="D54" s="15" t="s">
        <v>49</v>
      </c>
      <c r="E54" s="109">
        <v>170.852304298381</v>
      </c>
      <c r="F54" s="109">
        <v>161.12727145117</v>
      </c>
      <c r="G54" s="109">
        <v>161.45444378864201</v>
      </c>
      <c r="H54" s="109">
        <v>161.31992378765699</v>
      </c>
      <c r="I54" s="108">
        <v>169.998161807636</v>
      </c>
      <c r="J54" s="84"/>
    </row>
    <row r="55" ht="45.75">
      <c r="C55" s="9" t="s">
        <v>358</v>
      </c>
      <c r="D55" s="15" t="s">
        <v>51</v>
      </c>
      <c r="E55" s="108">
        <f>358.668/(19727.45-508.7)</f>
        <v>1.8662399999999999e-002</v>
      </c>
      <c r="F55" s="108">
        <f>239/22125</f>
        <v>1.0802259887005649e-002</v>
      </c>
      <c r="G55" s="108">
        <f>342.5/24446</f>
        <v>1.4010472060868855e-002</v>
      </c>
      <c r="H55" s="108">
        <f>479.82/23084</f>
        <v>2.0785825680124763e-002</v>
      </c>
      <c r="I55" s="108">
        <f>459.75/21752.8</f>
        <v>2.113521017983892e-002</v>
      </c>
    </row>
    <row r="56" ht="25.5">
      <c r="C56" s="9" t="s">
        <v>59</v>
      </c>
      <c r="D56" s="15" t="s">
        <v>50</v>
      </c>
      <c r="E56" s="16">
        <f>(19727.4495239573/(365*24))/15.278*100</f>
        <v>14.740096575400225</v>
      </c>
      <c r="F56" s="16">
        <f>22711.33/(366*24)/15.278*100</f>
        <v>16.923248627560948</v>
      </c>
      <c r="G56" s="16">
        <f>25032.33/(365*24)/15.278*100</f>
        <v>18.703835042598634</v>
      </c>
      <c r="H56" s="16">
        <f>23670.33/(365*24)/15.278*100</f>
        <v>17.686166158878287</v>
      </c>
      <c r="I56" s="16">
        <f>22339.0920589286/(365*24)/15.278*100</f>
        <v>16.691482289967638</v>
      </c>
    </row>
    <row r="57" ht="51">
      <c r="C57" s="9" t="s">
        <v>60</v>
      </c>
      <c r="D57" s="15" t="s">
        <v>50</v>
      </c>
      <c r="E57" s="16">
        <v>100</v>
      </c>
      <c r="F57" s="16">
        <v>100</v>
      </c>
      <c r="G57" s="16">
        <v>100</v>
      </c>
      <c r="H57" s="16">
        <v>100</v>
      </c>
      <c r="I57" s="16">
        <v>100</v>
      </c>
    </row>
    <row r="58" ht="51">
      <c r="C58" s="9" t="s">
        <v>61</v>
      </c>
      <c r="D58" s="15" t="s">
        <v>50</v>
      </c>
      <c r="E58" s="16">
        <v>100</v>
      </c>
      <c r="F58" s="16">
        <v>100</v>
      </c>
      <c r="G58" s="16">
        <v>100</v>
      </c>
      <c r="H58" s="16">
        <v>100</v>
      </c>
      <c r="I58" s="16">
        <v>100</v>
      </c>
    </row>
    <row r="59" ht="38.25">
      <c r="C59" s="9" t="s">
        <v>62</v>
      </c>
      <c r="D59" s="15" t="s">
        <v>50</v>
      </c>
      <c r="E59" s="16">
        <v>100</v>
      </c>
      <c r="F59" s="16">
        <v>100</v>
      </c>
      <c r="G59" s="16">
        <v>100</v>
      </c>
      <c r="H59" s="16">
        <v>100</v>
      </c>
      <c r="I59" s="16">
        <v>100</v>
      </c>
    </row>
    <row r="60" ht="38.25">
      <c r="C60" s="9" t="s">
        <v>63</v>
      </c>
      <c r="D60" s="15" t="s">
        <v>50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</row>
    <row r="61" ht="51">
      <c r="C61" s="9" t="s">
        <v>64</v>
      </c>
      <c r="D61" s="15" t="s">
        <v>50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</row>
    <row r="62" ht="25.5">
      <c r="C62" s="9" t="s">
        <v>65</v>
      </c>
      <c r="D62" s="15" t="s">
        <v>52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</row>
    <row r="63" ht="38.25">
      <c r="C63" s="9" t="s">
        <v>66</v>
      </c>
      <c r="D63" s="15" t="s">
        <v>53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</row>
    <row r="64" ht="38.25">
      <c r="C64" s="9" t="s">
        <v>67</v>
      </c>
      <c r="D64" s="15" t="s">
        <v>54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</row>
    <row r="65">
      <c r="C65" s="9" t="s">
        <v>68</v>
      </c>
      <c r="D65" s="15"/>
      <c r="E65" s="16" t="s">
        <v>70</v>
      </c>
      <c r="F65" s="16" t="s">
        <v>70</v>
      </c>
      <c r="G65" s="16" t="s">
        <v>70</v>
      </c>
      <c r="H65" s="16" t="s">
        <v>70</v>
      </c>
      <c r="I65" s="16" t="s">
        <v>70</v>
      </c>
    </row>
    <row r="66">
      <c r="C66" s="9" t="s">
        <v>69</v>
      </c>
      <c r="D66" s="15" t="s">
        <v>55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</row>
    <row r="67" ht="20.25">
      <c r="C67" s="46" t="s">
        <v>359</v>
      </c>
      <c r="D67" s="141"/>
      <c r="E67" s="142"/>
      <c r="F67" s="142"/>
      <c r="G67" s="142"/>
      <c r="H67" s="142"/>
      <c r="I67" s="142"/>
    </row>
    <row r="68">
      <c r="C68" s="46" t="s">
        <v>366</v>
      </c>
      <c r="N68"/>
    </row>
    <row r="69">
      <c r="C69" s="46"/>
      <c r="N69"/>
    </row>
    <row r="70" ht="15.75">
      <c r="B70" s="160" t="s">
        <v>72</v>
      </c>
    </row>
    <row r="71" ht="15" customHeight="1">
      <c r="A71" s="4" t="s">
        <v>78</v>
      </c>
      <c r="B71" s="225" t="s">
        <v>367</v>
      </c>
      <c r="C71" s="225"/>
      <c r="D71" s="225"/>
      <c r="E71" s="225"/>
      <c r="F71" s="225"/>
      <c r="G71" s="225"/>
      <c r="H71" s="225"/>
      <c r="I71" s="225"/>
    </row>
    <row r="72">
      <c r="B72" s="225"/>
      <c r="C72" s="225"/>
      <c r="D72" s="225"/>
      <c r="E72" s="225"/>
      <c r="F72" s="225"/>
      <c r="G72" s="225"/>
      <c r="H72" s="225"/>
      <c r="I72" s="225"/>
    </row>
    <row r="73">
      <c r="B73" s="225"/>
      <c r="C73" s="225"/>
      <c r="D73" s="225"/>
      <c r="E73" s="225"/>
      <c r="F73" s="225"/>
      <c r="G73" s="225"/>
      <c r="H73" s="225"/>
      <c r="I73" s="225"/>
    </row>
    <row r="75">
      <c r="B75" s="146" t="s">
        <v>400</v>
      </c>
    </row>
    <row r="76">
      <c r="C76" s="241" t="s">
        <v>73</v>
      </c>
      <c r="D76" s="241" t="s">
        <v>74</v>
      </c>
      <c r="E76" s="241"/>
      <c r="F76" s="241"/>
    </row>
    <row r="77">
      <c r="C77" s="241"/>
      <c r="D77" s="17">
        <v>2021</v>
      </c>
      <c r="E77" s="17">
        <v>2022</v>
      </c>
      <c r="F77" s="17">
        <v>2023</v>
      </c>
    </row>
    <row r="78">
      <c r="C78" s="17" t="s">
        <v>75</v>
      </c>
      <c r="D78" s="17">
        <v>2829.9299999999998</v>
      </c>
      <c r="E78" s="18">
        <v>7900</v>
      </c>
      <c r="F78" s="110" t="s">
        <v>254</v>
      </c>
    </row>
    <row r="79">
      <c r="E79" s="21"/>
      <c r="F79" s="21"/>
    </row>
    <row r="80">
      <c r="B80" s="4" t="s">
        <v>401</v>
      </c>
      <c r="E80" s="21"/>
      <c r="F80" s="21"/>
    </row>
    <row r="81">
      <c r="B81" s="4" t="s">
        <v>402</v>
      </c>
      <c r="E81" s="21"/>
      <c r="F81" s="21"/>
      <c r="G81" s="21"/>
    </row>
    <row r="82">
      <c r="C82" s="241" t="s">
        <v>73</v>
      </c>
      <c r="D82" s="241" t="s">
        <v>74</v>
      </c>
      <c r="E82" s="241"/>
      <c r="F82" s="241"/>
    </row>
    <row r="83">
      <c r="C83" s="241"/>
      <c r="D83" s="17">
        <v>2021</v>
      </c>
      <c r="E83" s="17">
        <v>2022</v>
      </c>
      <c r="F83" s="17">
        <v>2023</v>
      </c>
    </row>
    <row r="84">
      <c r="C84" s="17" t="s">
        <v>75</v>
      </c>
      <c r="D84" s="39">
        <f>24446-F117</f>
        <v>9210.1800000000003</v>
      </c>
      <c r="E84" s="39">
        <f>23084-G117</f>
        <v>8816.4099999999999</v>
      </c>
      <c r="F84" s="18">
        <f>21752.76-H117</f>
        <v>8141.003637850843</v>
      </c>
    </row>
    <row r="85">
      <c r="D85" s="20"/>
      <c r="E85" s="20"/>
      <c r="F85" s="20"/>
    </row>
    <row r="86">
      <c r="A86" s="4" t="s">
        <v>79</v>
      </c>
      <c r="B86" s="4" t="s">
        <v>76</v>
      </c>
      <c r="D86" s="21"/>
      <c r="E86" s="21"/>
      <c r="F86" s="21"/>
    </row>
    <row r="87" ht="15" customHeight="1">
      <c r="B87" s="223" t="s">
        <v>404</v>
      </c>
      <c r="C87" s="223"/>
      <c r="D87" s="223"/>
      <c r="E87" s="223"/>
      <c r="F87" s="223"/>
      <c r="G87" s="223"/>
      <c r="H87" s="223"/>
      <c r="I87" s="223"/>
      <c r="J87" s="152"/>
      <c r="K87" s="152"/>
    </row>
    <row r="88">
      <c r="B88" s="223"/>
      <c r="C88" s="223"/>
      <c r="D88" s="223"/>
      <c r="E88" s="223"/>
      <c r="F88" s="223"/>
      <c r="G88" s="223"/>
      <c r="H88" s="223"/>
      <c r="I88" s="223"/>
      <c r="J88" s="152"/>
      <c r="K88" s="152"/>
    </row>
    <row r="89">
      <c r="B89" s="223"/>
      <c r="C89" s="223"/>
      <c r="D89" s="223"/>
      <c r="E89" s="223"/>
      <c r="F89" s="223"/>
      <c r="G89" s="223"/>
      <c r="H89" s="223"/>
      <c r="I89" s="223"/>
      <c r="J89" s="152"/>
      <c r="K89" s="152"/>
    </row>
    <row r="90">
      <c r="B90" s="223"/>
      <c r="C90" s="223"/>
      <c r="D90" s="223"/>
      <c r="E90" s="223"/>
      <c r="F90" s="223"/>
      <c r="G90" s="223"/>
      <c r="H90" s="223"/>
      <c r="I90" s="223"/>
      <c r="J90" s="152"/>
      <c r="K90" s="152"/>
    </row>
    <row r="91">
      <c r="B91" s="152"/>
      <c r="C91" s="152"/>
      <c r="D91" s="152"/>
      <c r="E91" s="152"/>
      <c r="F91" s="152"/>
      <c r="G91" s="152"/>
      <c r="H91" s="152"/>
      <c r="I91" s="152"/>
    </row>
    <row r="92">
      <c r="B92" s="223" t="s">
        <v>403</v>
      </c>
      <c r="C92" s="225"/>
      <c r="D92" s="225"/>
      <c r="E92" s="225"/>
      <c r="F92" s="225"/>
      <c r="G92" s="225"/>
      <c r="H92" s="225"/>
      <c r="I92" s="225"/>
    </row>
    <row r="93">
      <c r="B93" s="225"/>
      <c r="C93" s="225"/>
      <c r="D93" s="225"/>
      <c r="E93" s="225"/>
      <c r="F93" s="225"/>
      <c r="G93" s="225"/>
      <c r="H93" s="225"/>
      <c r="I93" s="225"/>
    </row>
    <row r="95" ht="15.75">
      <c r="B95" s="160" t="s">
        <v>368</v>
      </c>
    </row>
    <row r="96" ht="15" customHeight="1">
      <c r="A96" s="4" t="s">
        <v>80</v>
      </c>
      <c r="B96" s="4" t="s">
        <v>406</v>
      </c>
      <c r="C96" s="7"/>
      <c r="D96" s="7"/>
      <c r="E96" s="7"/>
      <c r="F96" s="7"/>
      <c r="G96" s="7"/>
      <c r="H96" s="7"/>
      <c r="I96" s="7"/>
      <c r="J96" s="7"/>
      <c r="K96" s="7"/>
    </row>
    <row r="97">
      <c r="B97" s="4" t="s">
        <v>81</v>
      </c>
      <c r="C97" s="7"/>
      <c r="D97" s="7"/>
      <c r="E97" s="7"/>
      <c r="F97" s="7"/>
      <c r="G97" s="7"/>
      <c r="H97" s="7"/>
      <c r="I97" s="7"/>
      <c r="J97" s="7"/>
      <c r="K97" s="7"/>
    </row>
    <row r="98">
      <c r="B98" s="225" t="s">
        <v>82</v>
      </c>
      <c r="C98" s="225"/>
      <c r="D98" s="225"/>
      <c r="E98" s="225"/>
      <c r="F98" s="225"/>
      <c r="G98" s="225"/>
      <c r="H98" s="225"/>
      <c r="I98" s="225"/>
    </row>
    <row r="99">
      <c r="B99" s="225"/>
      <c r="C99" s="225"/>
      <c r="D99" s="225"/>
      <c r="E99" s="225"/>
      <c r="F99" s="225"/>
      <c r="G99" s="225"/>
      <c r="H99" s="225"/>
      <c r="I99" s="225"/>
    </row>
    <row r="100">
      <c r="B100" s="19"/>
      <c r="C100" s="19"/>
      <c r="D100" s="19"/>
      <c r="E100" s="19"/>
      <c r="F100" s="19"/>
      <c r="G100" s="19"/>
      <c r="H100" s="19"/>
      <c r="I100" s="19"/>
    </row>
    <row r="101" ht="15" customHeight="1">
      <c r="B101" s="225" t="s">
        <v>405</v>
      </c>
      <c r="C101" s="225"/>
      <c r="D101" s="225"/>
      <c r="E101" s="225"/>
      <c r="F101" s="225"/>
      <c r="G101" s="225"/>
      <c r="H101" s="225"/>
      <c r="I101" s="225"/>
    </row>
    <row r="102">
      <c r="B102" s="225"/>
      <c r="C102" s="225"/>
      <c r="D102" s="225"/>
      <c r="E102" s="225"/>
      <c r="F102" s="225"/>
      <c r="G102" s="225"/>
      <c r="H102" s="225"/>
      <c r="I102" s="225"/>
    </row>
    <row r="103">
      <c r="B103" s="225"/>
      <c r="C103" s="225"/>
      <c r="D103" s="225"/>
      <c r="E103" s="225"/>
      <c r="F103" s="225"/>
      <c r="G103" s="225"/>
      <c r="H103" s="225"/>
      <c r="I103" s="225"/>
    </row>
    <row r="105">
      <c r="A105" s="4" t="s">
        <v>83</v>
      </c>
      <c r="B105" s="225" t="s">
        <v>84</v>
      </c>
      <c r="C105" s="225"/>
      <c r="D105" s="225"/>
      <c r="E105" s="225"/>
      <c r="F105" s="225"/>
      <c r="G105" s="225"/>
      <c r="H105" s="225"/>
      <c r="I105" s="225"/>
    </row>
    <row r="106">
      <c r="B106" s="225"/>
      <c r="C106" s="225"/>
      <c r="D106" s="225"/>
      <c r="E106" s="225"/>
      <c r="F106" s="225"/>
      <c r="G106" s="225"/>
      <c r="H106" s="225"/>
      <c r="I106" s="225"/>
    </row>
    <row r="107">
      <c r="B107" s="19"/>
      <c r="C107" s="19"/>
      <c r="D107" s="19"/>
      <c r="E107" s="19"/>
      <c r="F107" s="19"/>
      <c r="G107" s="19"/>
      <c r="H107" s="19"/>
      <c r="I107" s="19"/>
    </row>
    <row r="108">
      <c r="B108" s="146" t="s">
        <v>407</v>
      </c>
    </row>
    <row r="109" ht="15" customHeight="1">
      <c r="C109" s="241" t="s">
        <v>73</v>
      </c>
      <c r="D109" s="241" t="s">
        <v>85</v>
      </c>
      <c r="E109" s="241"/>
      <c r="F109" s="241"/>
      <c r="G109" s="241"/>
      <c r="H109" s="241"/>
    </row>
    <row r="110">
      <c r="C110" s="241"/>
      <c r="D110" s="17">
        <v>2019</v>
      </c>
      <c r="E110" s="17">
        <v>2020</v>
      </c>
      <c r="F110" s="17">
        <v>2021</v>
      </c>
      <c r="G110" s="17">
        <v>2022</v>
      </c>
      <c r="H110" s="17">
        <v>2023</v>
      </c>
    </row>
    <row r="111">
      <c r="C111" s="17" t="s">
        <v>86</v>
      </c>
      <c r="D111" s="17">
        <v>15240.82</v>
      </c>
      <c r="E111" s="17">
        <v>8931.6900000000005</v>
      </c>
      <c r="F111" s="17">
        <v>19218.720000000001</v>
      </c>
      <c r="G111" s="17">
        <v>22125</v>
      </c>
      <c r="H111" s="17">
        <v>24446</v>
      </c>
    </row>
    <row r="113">
      <c r="B113" s="4" t="s">
        <v>401</v>
      </c>
    </row>
    <row r="114" ht="15" customHeight="1">
      <c r="B114" s="140" t="s">
        <v>408</v>
      </c>
      <c r="C114" s="7"/>
      <c r="D114" s="7"/>
      <c r="E114" s="7"/>
      <c r="F114" s="7"/>
      <c r="G114" s="7"/>
      <c r="H114" s="7"/>
      <c r="I114" s="7"/>
    </row>
    <row r="115">
      <c r="C115" s="241" t="s">
        <v>73</v>
      </c>
      <c r="D115" s="241" t="s">
        <v>85</v>
      </c>
      <c r="E115" s="241"/>
      <c r="F115" s="241"/>
      <c r="G115" s="241"/>
      <c r="H115" s="241"/>
    </row>
    <row r="116">
      <c r="C116" s="241"/>
      <c r="D116" s="17">
        <v>2019</v>
      </c>
      <c r="E116" s="17">
        <v>2020</v>
      </c>
      <c r="F116" s="17">
        <v>2021</v>
      </c>
      <c r="G116" s="17">
        <v>2022</v>
      </c>
      <c r="H116" s="17">
        <v>2023</v>
      </c>
    </row>
    <row r="117">
      <c r="C117" s="17" t="s">
        <v>75</v>
      </c>
      <c r="D117" s="39">
        <v>14457.58</v>
      </c>
      <c r="E117" s="39">
        <v>14225.219999999999</v>
      </c>
      <c r="F117" s="39">
        <v>15235.82</v>
      </c>
      <c r="G117" s="39">
        <v>14267.59</v>
      </c>
      <c r="H117" s="26">
        <v>13611.756362149155</v>
      </c>
      <c r="I117" s="24"/>
    </row>
    <row r="118">
      <c r="B118" s="243" t="s">
        <v>369</v>
      </c>
      <c r="C118" s="243"/>
      <c r="D118" s="243"/>
      <c r="E118" s="243"/>
      <c r="F118" s="243"/>
      <c r="G118" s="243"/>
      <c r="H118" s="243"/>
      <c r="I118" s="243"/>
    </row>
    <row r="119">
      <c r="B119" s="243"/>
      <c r="C119" s="243"/>
      <c r="D119" s="243"/>
      <c r="E119" s="243"/>
      <c r="F119" s="243"/>
      <c r="G119" s="243"/>
      <c r="H119" s="243"/>
      <c r="I119" s="243"/>
    </row>
    <row r="120">
      <c r="B120" s="153"/>
      <c r="C120" s="153"/>
      <c r="D120" s="153"/>
      <c r="E120" s="153"/>
      <c r="F120" s="153"/>
      <c r="G120" s="153"/>
      <c r="H120" s="153"/>
      <c r="I120" s="153"/>
    </row>
    <row r="121">
      <c r="B121" s="27" t="s">
        <v>87</v>
      </c>
    </row>
    <row r="122">
      <c r="B122" s="244" t="s">
        <v>376</v>
      </c>
      <c r="C122" s="244"/>
      <c r="D122" s="244"/>
      <c r="E122" s="244"/>
      <c r="F122" s="244"/>
      <c r="G122" s="244"/>
      <c r="H122" s="244"/>
      <c r="I122" s="244"/>
    </row>
    <row r="123">
      <c r="B123" s="244"/>
      <c r="C123" s="244"/>
      <c r="D123" s="244"/>
      <c r="E123" s="244"/>
      <c r="F123" s="244"/>
      <c r="G123" s="244"/>
      <c r="H123" s="244"/>
      <c r="I123" s="244"/>
    </row>
    <row r="124">
      <c r="B124" s="27"/>
      <c r="C124" s="242" t="s">
        <v>73</v>
      </c>
      <c r="D124" s="242" t="s">
        <v>85</v>
      </c>
      <c r="E124" s="242"/>
      <c r="F124" s="242"/>
      <c r="G124" s="242"/>
      <c r="H124" s="242"/>
    </row>
    <row r="125" ht="15" customHeight="1">
      <c r="B125" s="27"/>
      <c r="C125" s="242"/>
      <c r="D125" s="28">
        <v>2019</v>
      </c>
      <c r="E125" s="28">
        <v>2020</v>
      </c>
      <c r="F125" s="28">
        <v>2021</v>
      </c>
      <c r="G125" s="28">
        <v>2022</v>
      </c>
      <c r="H125" s="28">
        <v>2023</v>
      </c>
    </row>
    <row r="126">
      <c r="B126" s="27"/>
      <c r="C126" s="28" t="s">
        <v>75</v>
      </c>
      <c r="D126" s="85">
        <v>19218.724999999999</v>
      </c>
      <c r="E126" s="85">
        <v>22125</v>
      </c>
      <c r="F126" s="85">
        <v>24446</v>
      </c>
      <c r="G126" s="85">
        <v>23084</v>
      </c>
      <c r="H126" s="85">
        <v>21752.760279295686</v>
      </c>
    </row>
    <row r="127">
      <c r="C127" s="7"/>
      <c r="D127" s="7"/>
      <c r="E127" s="7"/>
      <c r="F127" s="7"/>
    </row>
    <row r="128" ht="15.75">
      <c r="A128" s="4" t="s">
        <v>88</v>
      </c>
      <c r="B128" s="160" t="s">
        <v>89</v>
      </c>
    </row>
    <row r="129">
      <c r="B129" s="4" t="s">
        <v>90</v>
      </c>
    </row>
    <row r="131">
      <c r="B131" s="4" t="s">
        <v>409</v>
      </c>
    </row>
    <row r="132">
      <c r="B132" s="4" t="s">
        <v>410</v>
      </c>
    </row>
    <row r="133">
      <c r="C133" s="241" t="s">
        <v>73</v>
      </c>
      <c r="D133" s="241" t="s">
        <v>92</v>
      </c>
      <c r="E133" s="241" t="s">
        <v>91</v>
      </c>
      <c r="F133" s="241"/>
      <c r="G133" s="241"/>
      <c r="H133" s="241"/>
      <c r="I133" s="241"/>
    </row>
    <row r="134">
      <c r="C134" s="241"/>
      <c r="D134" s="241"/>
      <c r="E134" s="236" t="s">
        <v>94</v>
      </c>
      <c r="F134" s="239" t="s">
        <v>97</v>
      </c>
      <c r="G134" s="245"/>
      <c r="H134" s="240"/>
      <c r="I134" s="236" t="s">
        <v>99</v>
      </c>
    </row>
    <row r="135" ht="38.25">
      <c r="C135" s="241"/>
      <c r="D135" s="241"/>
      <c r="E135" s="238"/>
      <c r="F135" s="15" t="s">
        <v>95</v>
      </c>
      <c r="G135" s="15" t="s">
        <v>96</v>
      </c>
      <c r="H135" s="15" t="s">
        <v>98</v>
      </c>
      <c r="I135" s="238"/>
    </row>
    <row r="136">
      <c r="C136" s="17" t="s">
        <v>75</v>
      </c>
      <c r="D136" s="17" t="s">
        <v>93</v>
      </c>
      <c r="E136" s="26">
        <f>2734.164</f>
        <v>2734.1640000000002</v>
      </c>
      <c r="F136" s="17">
        <f>13.584+132.168</f>
        <v>145.75200000000001</v>
      </c>
      <c r="G136" s="17">
        <v>0</v>
      </c>
      <c r="H136" s="17">
        <f>SUM(F136:G136)</f>
        <v>145.75200000000001</v>
      </c>
      <c r="I136" s="26">
        <f>E136+H136</f>
        <v>2879.9160000000002</v>
      </c>
    </row>
    <row r="138">
      <c r="A138" s="4" t="s">
        <v>100</v>
      </c>
      <c r="B138" s="4" t="s">
        <v>113</v>
      </c>
    </row>
    <row r="139">
      <c r="B139" s="225" t="s">
        <v>112</v>
      </c>
      <c r="C139" s="225"/>
      <c r="D139" s="225"/>
      <c r="E139" s="225"/>
      <c r="F139" s="225"/>
      <c r="G139" s="225"/>
      <c r="H139" s="225"/>
      <c r="I139" s="225"/>
    </row>
    <row r="140">
      <c r="B140" s="225"/>
      <c r="C140" s="225"/>
      <c r="D140" s="225"/>
      <c r="E140" s="225"/>
      <c r="F140" s="225"/>
      <c r="G140" s="225"/>
      <c r="H140" s="225"/>
      <c r="I140" s="225"/>
    </row>
    <row r="141">
      <c r="B141" s="19"/>
      <c r="C141" s="19"/>
      <c r="D141" s="19"/>
      <c r="E141" s="19"/>
      <c r="F141" s="19"/>
      <c r="G141" s="19"/>
      <c r="H141" s="19"/>
      <c r="I141" s="19"/>
    </row>
    <row r="142">
      <c r="B142" s="146" t="s">
        <v>412</v>
      </c>
    </row>
    <row r="143" ht="62.25" customHeight="1">
      <c r="C143" s="9" t="s">
        <v>73</v>
      </c>
      <c r="D143" s="9" t="s">
        <v>101</v>
      </c>
      <c r="E143" s="9" t="s">
        <v>102</v>
      </c>
      <c r="F143" s="9" t="s">
        <v>103</v>
      </c>
      <c r="G143" s="9" t="s">
        <v>104</v>
      </c>
      <c r="H143" s="9" t="s">
        <v>106</v>
      </c>
      <c r="I143" s="9" t="s">
        <v>105</v>
      </c>
    </row>
    <row r="144">
      <c r="C144" s="31" t="s">
        <v>86</v>
      </c>
      <c r="D144" s="86">
        <v>18913.799999999999</v>
      </c>
      <c r="E144" s="86">
        <v>501.60000000000002</v>
      </c>
      <c r="F144" s="86">
        <v>403.60000000000002</v>
      </c>
      <c r="G144" s="86">
        <v>0</v>
      </c>
      <c r="H144" s="86">
        <v>18008.5</v>
      </c>
      <c r="I144" s="86">
        <v>0</v>
      </c>
    </row>
    <row r="145">
      <c r="C145" s="36" t="s">
        <v>110</v>
      </c>
      <c r="D145" s="33"/>
      <c r="E145" s="38" t="s">
        <v>108</v>
      </c>
      <c r="F145" s="38" t="s">
        <v>109</v>
      </c>
      <c r="G145" s="38" t="s">
        <v>109</v>
      </c>
      <c r="H145" s="38" t="s">
        <v>108</v>
      </c>
      <c r="I145" s="33"/>
    </row>
    <row r="146">
      <c r="D146" s="20"/>
      <c r="E146" s="35"/>
      <c r="F146" s="35"/>
      <c r="G146" s="35"/>
      <c r="H146" s="35"/>
      <c r="I146" s="20"/>
    </row>
    <row r="147">
      <c r="B147" s="225" t="s">
        <v>411</v>
      </c>
      <c r="C147" s="225"/>
      <c r="D147" s="225"/>
      <c r="E147" s="225"/>
      <c r="F147" s="225"/>
      <c r="G147" s="225"/>
      <c r="H147" s="225"/>
      <c r="I147" s="225"/>
    </row>
    <row r="148">
      <c r="B148" s="225"/>
      <c r="C148" s="225"/>
      <c r="D148" s="225"/>
      <c r="E148" s="225"/>
      <c r="F148" s="225"/>
      <c r="G148" s="225"/>
      <c r="H148" s="225"/>
      <c r="I148" s="225"/>
    </row>
    <row r="149">
      <c r="B149" s="4" t="s">
        <v>207</v>
      </c>
      <c r="D149" s="20"/>
      <c r="E149" s="20"/>
      <c r="F149" s="20"/>
      <c r="G149" s="20"/>
      <c r="H149" s="20"/>
      <c r="I149" s="20"/>
    </row>
    <row r="150" ht="62.25" customHeight="1">
      <c r="C150" s="9" t="s">
        <v>73</v>
      </c>
      <c r="D150" s="9" t="s">
        <v>101</v>
      </c>
      <c r="E150" s="9" t="s">
        <v>102</v>
      </c>
      <c r="F150" s="9" t="s">
        <v>103</v>
      </c>
      <c r="G150" s="9" t="s">
        <v>104</v>
      </c>
      <c r="H150" s="9" t="s">
        <v>106</v>
      </c>
      <c r="I150" s="9" t="s">
        <v>105</v>
      </c>
    </row>
    <row r="151">
      <c r="C151" s="17" t="s">
        <v>107</v>
      </c>
      <c r="D151" s="39">
        <f>E151+F151+G151+H151+I151</f>
        <v>20154.024000000001</v>
      </c>
      <c r="E151" s="39">
        <f>195.64+133.225+F136</f>
        <v>474.61700000000002</v>
      </c>
      <c r="F151" s="39">
        <f>E136</f>
        <v>2734.1640000000002</v>
      </c>
      <c r="G151" s="26">
        <v>0</v>
      </c>
      <c r="H151" s="39">
        <v>16945.243000000002</v>
      </c>
      <c r="I151" s="26"/>
    </row>
    <row r="152">
      <c r="D152" s="20"/>
      <c r="E152" s="20"/>
      <c r="F152" s="20"/>
      <c r="G152" s="20"/>
      <c r="H152" s="20"/>
      <c r="I152" s="20"/>
    </row>
    <row r="153" ht="15" customHeight="1">
      <c r="A153" s="4" t="s">
        <v>111</v>
      </c>
      <c r="B153" s="225" t="s">
        <v>114</v>
      </c>
      <c r="C153" s="225"/>
      <c r="D153" s="225"/>
      <c r="E153" s="225"/>
      <c r="F153" s="225"/>
      <c r="G153" s="225"/>
      <c r="H153" s="225"/>
      <c r="I153" s="225"/>
    </row>
    <row r="154">
      <c r="B154" s="225"/>
      <c r="C154" s="225"/>
      <c r="D154" s="225"/>
      <c r="E154" s="225"/>
      <c r="F154" s="225"/>
      <c r="G154" s="225"/>
      <c r="H154" s="225"/>
      <c r="I154" s="225"/>
    </row>
    <row r="155">
      <c r="B155" s="225"/>
      <c r="C155" s="225"/>
      <c r="D155" s="225"/>
      <c r="E155" s="225"/>
      <c r="F155" s="225"/>
      <c r="G155" s="225"/>
      <c r="H155" s="225"/>
      <c r="I155" s="225"/>
    </row>
    <row r="156">
      <c r="B156" s="4" t="s">
        <v>115</v>
      </c>
    </row>
    <row r="157">
      <c r="B157" s="223" t="s">
        <v>413</v>
      </c>
      <c r="C157" s="223"/>
      <c r="D157" s="223"/>
      <c r="E157" s="223"/>
      <c r="F157" s="223"/>
      <c r="G157" s="223"/>
      <c r="H157" s="223"/>
      <c r="I157" s="223"/>
    </row>
    <row r="158">
      <c r="B158" s="223"/>
      <c r="C158" s="223"/>
      <c r="D158" s="223"/>
      <c r="E158" s="223"/>
      <c r="F158" s="223"/>
      <c r="G158" s="223"/>
      <c r="H158" s="223"/>
      <c r="I158" s="223"/>
    </row>
    <row r="159">
      <c r="B159" s="223"/>
      <c r="C159" s="223"/>
      <c r="D159" s="223"/>
      <c r="E159" s="223"/>
      <c r="F159" s="223"/>
      <c r="G159" s="223"/>
      <c r="H159" s="223"/>
      <c r="I159" s="223"/>
    </row>
    <row r="160">
      <c r="B160" s="4" t="s">
        <v>414</v>
      </c>
      <c r="D160" s="19"/>
      <c r="E160" s="19"/>
      <c r="F160" s="19"/>
      <c r="G160" s="19"/>
      <c r="H160" s="19"/>
      <c r="I160" s="19"/>
    </row>
    <row r="161">
      <c r="B161" s="225" t="s">
        <v>116</v>
      </c>
      <c r="C161" s="225"/>
      <c r="D161" s="225"/>
      <c r="E161" s="225"/>
      <c r="F161" s="225"/>
      <c r="G161" s="225"/>
      <c r="H161" s="225"/>
      <c r="I161" s="225"/>
    </row>
    <row r="162">
      <c r="B162" s="225"/>
      <c r="C162" s="225"/>
      <c r="D162" s="225"/>
      <c r="E162" s="225"/>
      <c r="F162" s="225"/>
      <c r="G162" s="225"/>
      <c r="H162" s="225"/>
      <c r="I162" s="225"/>
    </row>
    <row r="163">
      <c r="B163" s="225"/>
      <c r="C163" s="225"/>
      <c r="D163" s="225"/>
      <c r="E163" s="225"/>
      <c r="F163" s="225"/>
      <c r="G163" s="225"/>
      <c r="H163" s="225"/>
      <c r="I163" s="225"/>
    </row>
    <row r="165" ht="15" customHeight="1">
      <c r="A165" s="4" t="s">
        <v>117</v>
      </c>
      <c r="B165" s="163" t="s">
        <v>118</v>
      </c>
      <c r="C165" s="162"/>
      <c r="D165" s="162"/>
      <c r="E165" s="162"/>
      <c r="F165" s="162"/>
      <c r="G165" s="162"/>
      <c r="H165" s="162"/>
      <c r="I165" s="162"/>
    </row>
    <row r="166">
      <c r="B166" s="4" t="s">
        <v>119</v>
      </c>
    </row>
    <row r="168">
      <c r="B168" s="146" t="s">
        <v>412</v>
      </c>
    </row>
    <row r="169" ht="15" customHeight="1">
      <c r="C169" s="246" t="s">
        <v>73</v>
      </c>
      <c r="D169" s="246" t="s">
        <v>120</v>
      </c>
      <c r="E169" s="246"/>
      <c r="F169" s="246"/>
      <c r="G169" s="246"/>
      <c r="H169" s="246"/>
    </row>
    <row r="170">
      <c r="C170" s="246"/>
      <c r="D170" s="17">
        <v>2019</v>
      </c>
      <c r="E170" s="17">
        <v>2020</v>
      </c>
      <c r="F170" s="17">
        <v>2021</v>
      </c>
      <c r="G170" s="17">
        <v>2022</v>
      </c>
      <c r="H170" s="17">
        <v>2023</v>
      </c>
    </row>
    <row r="171">
      <c r="C171" s="17" t="s">
        <v>75</v>
      </c>
      <c r="D171" s="17">
        <v>3024.107</v>
      </c>
      <c r="E171" s="26">
        <v>985.38400000000001</v>
      </c>
      <c r="F171" s="26">
        <v>985.38400000000001</v>
      </c>
      <c r="G171" s="26">
        <v>985.38400000000001</v>
      </c>
      <c r="H171" s="26">
        <v>3398.8600000000001</v>
      </c>
    </row>
    <row r="172">
      <c r="E172" s="20"/>
      <c r="F172" s="20"/>
      <c r="G172" s="20"/>
      <c r="H172" s="20"/>
    </row>
    <row r="173">
      <c r="B173" s="4" t="s">
        <v>415</v>
      </c>
    </row>
    <row r="174">
      <c r="C174" s="246" t="s">
        <v>73</v>
      </c>
      <c r="D174" s="246" t="s">
        <v>120</v>
      </c>
      <c r="E174" s="246"/>
      <c r="F174" s="246"/>
      <c r="G174" s="246"/>
      <c r="H174" s="246"/>
    </row>
    <row r="175">
      <c r="C175" s="246"/>
      <c r="D175" s="17">
        <v>2019</v>
      </c>
      <c r="E175" s="17">
        <v>2020</v>
      </c>
      <c r="F175" s="17">
        <v>2021</v>
      </c>
      <c r="G175" s="17">
        <v>2022</v>
      </c>
      <c r="H175" s="17">
        <v>2023</v>
      </c>
    </row>
    <row r="176">
      <c r="C176" s="17" t="s">
        <v>75</v>
      </c>
      <c r="D176" s="17">
        <v>2820.8829999999998</v>
      </c>
      <c r="E176" s="26">
        <v>3058.7820000000002</v>
      </c>
      <c r="F176" s="26">
        <v>3398.8629999999998</v>
      </c>
      <c r="G176" s="26">
        <v>3206.3530000000001</v>
      </c>
      <c r="H176" s="26">
        <v>3166.8299999999999</v>
      </c>
    </row>
    <row r="178" ht="15" customHeight="1">
      <c r="A178" s="4" t="s">
        <v>121</v>
      </c>
      <c r="B178" s="225" t="s">
        <v>126</v>
      </c>
      <c r="C178" s="225"/>
      <c r="D178" s="225"/>
      <c r="E178" s="225"/>
      <c r="F178" s="225"/>
      <c r="G178" s="225"/>
      <c r="H178" s="225"/>
    </row>
    <row r="179">
      <c r="B179" s="225"/>
      <c r="C179" s="225"/>
      <c r="D179" s="225"/>
      <c r="E179" s="225"/>
      <c r="F179" s="225"/>
      <c r="G179" s="225"/>
      <c r="H179" s="225"/>
    </row>
    <row r="180">
      <c r="B180" s="19"/>
      <c r="C180" s="19"/>
      <c r="D180" s="19"/>
      <c r="E180" s="19"/>
      <c r="F180" s="19"/>
      <c r="G180" s="19"/>
      <c r="H180" s="19"/>
    </row>
    <row r="181">
      <c r="B181" s="146" t="s">
        <v>416</v>
      </c>
    </row>
    <row r="182">
      <c r="B182" s="146"/>
    </row>
    <row r="183">
      <c r="B183" s="225" t="s">
        <v>417</v>
      </c>
      <c r="C183" s="225"/>
      <c r="D183" s="225"/>
      <c r="E183" s="225"/>
      <c r="F183" s="225"/>
      <c r="G183" s="225"/>
      <c r="H183" s="225"/>
    </row>
    <row r="184">
      <c r="B184" s="225"/>
      <c r="C184" s="225"/>
      <c r="D184" s="225"/>
      <c r="E184" s="225"/>
      <c r="F184" s="225"/>
      <c r="G184" s="225"/>
      <c r="H184" s="225"/>
    </row>
    <row r="185">
      <c r="B185" s="12"/>
    </row>
    <row r="186" ht="63.75">
      <c r="B186" s="9" t="s">
        <v>24</v>
      </c>
      <c r="C186" s="9" t="s">
        <v>122</v>
      </c>
      <c r="D186" s="9" t="s">
        <v>4</v>
      </c>
      <c r="E186" s="9" t="s">
        <v>123</v>
      </c>
      <c r="F186" s="9" t="s">
        <v>124</v>
      </c>
      <c r="G186" s="9" t="s">
        <v>125</v>
      </c>
    </row>
    <row r="187">
      <c r="B187" s="17">
        <v>42</v>
      </c>
      <c r="C187" s="17" t="s">
        <v>75</v>
      </c>
      <c r="D187" s="17" t="s">
        <v>8</v>
      </c>
      <c r="E187" s="18">
        <v>8173.9480853092846</v>
      </c>
      <c r="F187" s="26">
        <v>3697.9291450000005</v>
      </c>
      <c r="G187" s="43">
        <f>F187/F188</f>
        <v>7.2305941384133961e-003</v>
      </c>
    </row>
    <row r="188">
      <c r="B188" s="40"/>
      <c r="C188" s="41" t="s">
        <v>13</v>
      </c>
      <c r="D188" s="41"/>
      <c r="E188" s="41"/>
      <c r="F188" s="41">
        <f>(507730.188+3697.929)</f>
        <v>511428.11700000003</v>
      </c>
      <c r="G188" s="42"/>
    </row>
    <row r="190" ht="15.75">
      <c r="A190" s="4" t="s">
        <v>127</v>
      </c>
      <c r="B190" s="160" t="s">
        <v>128</v>
      </c>
    </row>
    <row r="191">
      <c r="B191" s="225" t="s">
        <v>129</v>
      </c>
      <c r="C191" s="225"/>
      <c r="D191" s="225"/>
      <c r="E191" s="225"/>
      <c r="F191" s="225"/>
      <c r="G191" s="225"/>
      <c r="H191" s="225"/>
    </row>
    <row r="192">
      <c r="B192" s="225"/>
      <c r="C192" s="225"/>
      <c r="D192" s="225"/>
      <c r="E192" s="225"/>
      <c r="F192" s="225"/>
      <c r="G192" s="225"/>
      <c r="H192" s="225"/>
    </row>
    <row r="193">
      <c r="B193" s="19"/>
      <c r="C193" s="19"/>
      <c r="D193" s="19"/>
      <c r="E193" s="19"/>
      <c r="F193" s="19"/>
      <c r="G193" s="19"/>
      <c r="H193" s="19"/>
    </row>
    <row r="194">
      <c r="B194" s="146" t="s">
        <v>419</v>
      </c>
    </row>
    <row r="195" ht="15" customHeight="1">
      <c r="B195" s="223" t="s">
        <v>370</v>
      </c>
      <c r="C195" s="223"/>
      <c r="D195" s="223"/>
      <c r="E195" s="223"/>
      <c r="F195" s="223"/>
      <c r="G195" s="223"/>
      <c r="H195" s="223"/>
    </row>
    <row r="196">
      <c r="B196" s="223"/>
      <c r="C196" s="223"/>
      <c r="D196" s="223"/>
      <c r="E196" s="223"/>
      <c r="F196" s="223"/>
      <c r="G196" s="223"/>
      <c r="H196" s="223"/>
    </row>
    <row r="197">
      <c r="B197" s="223"/>
      <c r="C197" s="223"/>
      <c r="D197" s="223"/>
      <c r="E197" s="223"/>
      <c r="F197" s="223"/>
      <c r="G197" s="223"/>
      <c r="H197" s="223"/>
    </row>
    <row r="198">
      <c r="B198" s="223"/>
      <c r="C198" s="223"/>
      <c r="D198" s="223"/>
      <c r="E198" s="223"/>
      <c r="F198" s="223"/>
      <c r="G198" s="223"/>
      <c r="H198" s="223"/>
    </row>
    <row r="199">
      <c r="B199" s="151"/>
      <c r="C199" s="151"/>
      <c r="D199" s="151"/>
      <c r="E199" s="151"/>
      <c r="F199" s="151"/>
      <c r="G199" s="151"/>
      <c r="H199" s="151"/>
    </row>
    <row r="200">
      <c r="B200" s="4" t="s">
        <v>418</v>
      </c>
    </row>
    <row r="201" ht="15" customHeight="1">
      <c r="B201" s="225" t="s">
        <v>130</v>
      </c>
      <c r="C201" s="225"/>
      <c r="D201" s="225"/>
      <c r="E201" s="225"/>
      <c r="F201" s="225"/>
      <c r="G201" s="225"/>
      <c r="H201" s="225"/>
    </row>
    <row r="202">
      <c r="B202" s="225"/>
      <c r="C202" s="225"/>
      <c r="D202" s="225"/>
      <c r="E202" s="225"/>
      <c r="F202" s="225"/>
      <c r="G202" s="225"/>
      <c r="H202" s="225"/>
    </row>
    <row r="203">
      <c r="B203" s="225"/>
      <c r="C203" s="225"/>
      <c r="D203" s="225"/>
      <c r="E203" s="225"/>
      <c r="F203" s="225"/>
      <c r="G203" s="225"/>
      <c r="H203" s="225"/>
    </row>
    <row r="204">
      <c r="B204" s="19"/>
      <c r="C204" s="19"/>
      <c r="D204" s="19"/>
      <c r="E204" s="19"/>
      <c r="F204" s="19"/>
      <c r="G204" s="19"/>
      <c r="H204" s="19"/>
    </row>
    <row r="205" ht="15.75">
      <c r="A205" s="4" t="s">
        <v>131</v>
      </c>
      <c r="B205" s="160" t="s">
        <v>179</v>
      </c>
      <c r="K205"/>
    </row>
    <row r="206">
      <c r="B206" s="146" t="s">
        <v>420</v>
      </c>
      <c r="K206"/>
    </row>
    <row r="207">
      <c r="K207"/>
    </row>
    <row r="208">
      <c r="B208" s="225" t="s">
        <v>421</v>
      </c>
      <c r="C208" s="225"/>
      <c r="D208" s="225"/>
      <c r="E208" s="225"/>
      <c r="F208" s="225"/>
      <c r="G208" s="225"/>
      <c r="H208" s="225"/>
      <c r="I208"/>
      <c r="J208"/>
      <c r="K208"/>
    </row>
    <row r="209">
      <c r="B209" s="225"/>
      <c r="C209" s="225"/>
      <c r="D209" s="225"/>
      <c r="E209" s="225"/>
      <c r="F209" s="225"/>
      <c r="G209" s="225"/>
      <c r="H209" s="225"/>
      <c r="I209"/>
      <c r="J209"/>
      <c r="K209"/>
    </row>
    <row r="210">
      <c r="B210" s="12"/>
      <c r="C210" s="1" t="s">
        <v>202</v>
      </c>
      <c r="D210"/>
      <c r="E210"/>
      <c r="F210"/>
      <c r="G210"/>
      <c r="H210"/>
      <c r="I210"/>
      <c r="J210"/>
      <c r="K210"/>
    </row>
    <row r="211">
      <c r="B211" s="12"/>
      <c r="C211" s="1" t="s">
        <v>180</v>
      </c>
      <c r="D211"/>
      <c r="E211"/>
      <c r="F211"/>
      <c r="G211"/>
      <c r="H211"/>
      <c r="I211"/>
      <c r="J211"/>
      <c r="K211"/>
    </row>
    <row r="212">
      <c r="B212" s="12"/>
      <c r="C212" s="1" t="s">
        <v>181</v>
      </c>
      <c r="D212"/>
      <c r="E212"/>
      <c r="F212"/>
      <c r="G212"/>
      <c r="H212"/>
      <c r="I212"/>
      <c r="J212"/>
      <c r="K212"/>
    </row>
    <row r="213">
      <c r="B213" s="12"/>
      <c r="C213" s="1" t="s">
        <v>182</v>
      </c>
      <c r="D213"/>
      <c r="E213"/>
      <c r="F213"/>
      <c r="G213"/>
      <c r="H213"/>
      <c r="I213"/>
      <c r="J213"/>
      <c r="K213"/>
    </row>
    <row r="214" ht="39" customHeight="1">
      <c r="B214" s="12"/>
      <c r="C214" s="69"/>
      <c r="D214" s="252" t="s">
        <v>203</v>
      </c>
      <c r="E214" s="253"/>
      <c r="F214" s="253"/>
      <c r="G214" s="253"/>
      <c r="H214" s="154"/>
      <c r="I214" s="155"/>
      <c r="J214"/>
      <c r="K214"/>
    </row>
    <row r="215">
      <c r="B215" s="12"/>
      <c r="C215" s="70"/>
      <c r="D215" s="156" t="s">
        <v>183</v>
      </c>
      <c r="E215" s="156" t="s">
        <v>184</v>
      </c>
      <c r="F215" s="156" t="s">
        <v>185</v>
      </c>
      <c r="G215" s="156" t="s">
        <v>186</v>
      </c>
      <c r="H215" s="156" t="s">
        <v>187</v>
      </c>
      <c r="I215" s="156" t="s">
        <v>188</v>
      </c>
      <c r="J215"/>
      <c r="K215"/>
    </row>
    <row r="216">
      <c r="B216" s="12"/>
      <c r="C216" s="71" t="s">
        <v>189</v>
      </c>
      <c r="D216" s="72">
        <v>1765.3699999999999</v>
      </c>
      <c r="E216" s="72"/>
      <c r="F216" s="72"/>
      <c r="G216" s="72"/>
      <c r="H216" s="72"/>
      <c r="I216" s="164"/>
      <c r="J216"/>
      <c r="K216"/>
      <c r="L216" s="4" t="s">
        <v>31</v>
      </c>
    </row>
    <row r="217">
      <c r="B217" s="12"/>
      <c r="C217" s="71" t="s">
        <v>190</v>
      </c>
      <c r="D217" s="73"/>
      <c r="E217" s="73">
        <v>1924.1700000000001</v>
      </c>
      <c r="F217" s="73"/>
      <c r="G217" s="73"/>
      <c r="H217" s="73"/>
      <c r="I217" s="165"/>
      <c r="J217"/>
      <c r="K217"/>
      <c r="L217" s="4" t="s">
        <v>31</v>
      </c>
    </row>
    <row r="218">
      <c r="B218" s="12"/>
      <c r="C218" s="71" t="s">
        <v>191</v>
      </c>
      <c r="D218" s="73"/>
      <c r="E218" s="73" t="s">
        <v>192</v>
      </c>
      <c r="F218" s="73"/>
      <c r="G218" s="73"/>
      <c r="H218" s="73"/>
      <c r="I218" s="165"/>
      <c r="J218"/>
      <c r="K218"/>
    </row>
    <row r="219">
      <c r="B219" s="12"/>
      <c r="C219" s="71" t="s">
        <v>193</v>
      </c>
      <c r="D219" s="73"/>
      <c r="E219" s="73"/>
      <c r="F219" s="73" t="s">
        <v>192</v>
      </c>
      <c r="G219" s="73"/>
      <c r="H219" s="73"/>
      <c r="I219" s="165"/>
      <c r="J219"/>
      <c r="K219"/>
    </row>
    <row r="220">
      <c r="B220" s="12"/>
      <c r="C220" s="71" t="s">
        <v>194</v>
      </c>
      <c r="D220" s="73"/>
      <c r="E220" s="73"/>
      <c r="F220" s="73" t="s">
        <v>195</v>
      </c>
      <c r="G220" s="73"/>
      <c r="H220" s="73"/>
      <c r="I220" s="165"/>
      <c r="J220"/>
      <c r="K220"/>
    </row>
    <row r="221">
      <c r="B221" s="12"/>
      <c r="C221" s="71" t="s">
        <v>196</v>
      </c>
      <c r="D221" s="73"/>
      <c r="E221" s="73"/>
      <c r="F221" s="73"/>
      <c r="G221" s="73" t="s">
        <v>195</v>
      </c>
      <c r="H221" s="73"/>
      <c r="I221" s="165"/>
      <c r="J221"/>
      <c r="K221"/>
    </row>
    <row r="222">
      <c r="B222" s="12"/>
      <c r="C222" s="71" t="s">
        <v>197</v>
      </c>
      <c r="D222" s="73"/>
      <c r="E222" s="73"/>
      <c r="F222" s="73"/>
      <c r="G222" s="73">
        <v>2799.4499999999998</v>
      </c>
      <c r="H222" s="73"/>
      <c r="I222" s="165"/>
      <c r="J222"/>
      <c r="K222"/>
    </row>
    <row r="223">
      <c r="B223" s="12"/>
      <c r="C223" s="71" t="s">
        <v>198</v>
      </c>
      <c r="D223" s="73"/>
      <c r="E223" s="73"/>
      <c r="F223" s="73"/>
      <c r="G223" s="73"/>
      <c r="H223" s="73">
        <f>G222</f>
        <v>2799.4499999999998</v>
      </c>
      <c r="I223" s="165"/>
      <c r="J223"/>
      <c r="K223"/>
    </row>
    <row r="224">
      <c r="B224" s="12"/>
      <c r="C224" s="71" t="s">
        <v>199</v>
      </c>
      <c r="D224" s="73"/>
      <c r="E224" s="73"/>
      <c r="F224" s="73"/>
      <c r="G224" s="73"/>
      <c r="H224" s="73">
        <v>2943.7199999999998</v>
      </c>
      <c r="I224" s="165"/>
      <c r="J224"/>
      <c r="K224"/>
    </row>
    <row r="225">
      <c r="B225" s="12"/>
      <c r="C225" s="71" t="s">
        <v>200</v>
      </c>
      <c r="D225" s="73"/>
      <c r="E225" s="73"/>
      <c r="F225" s="73"/>
      <c r="G225" s="73"/>
      <c r="H225" s="73"/>
      <c r="I225" s="165">
        <f>H224</f>
        <v>2943.7199999999998</v>
      </c>
      <c r="J225"/>
      <c r="K225"/>
    </row>
    <row r="226">
      <c r="B226" s="12"/>
      <c r="C226" s="74" t="s">
        <v>201</v>
      </c>
      <c r="D226" s="75"/>
      <c r="E226" s="75"/>
      <c r="F226" s="75"/>
      <c r="G226" s="75"/>
      <c r="H226" s="75"/>
      <c r="I226" s="166">
        <v>3096.4899999999998</v>
      </c>
      <c r="J226"/>
      <c r="K226"/>
    </row>
    <row r="227">
      <c r="B227" s="12"/>
      <c r="K227"/>
    </row>
    <row r="228" ht="15.75">
      <c r="A228" s="4" t="s">
        <v>134</v>
      </c>
      <c r="B228" s="160" t="s">
        <v>208</v>
      </c>
      <c r="K228"/>
    </row>
    <row r="229">
      <c r="B229" s="1" t="s">
        <v>209</v>
      </c>
      <c r="K229"/>
    </row>
    <row r="230">
      <c r="B230" s="1" t="s">
        <v>422</v>
      </c>
      <c r="K230"/>
    </row>
    <row r="231">
      <c r="B231" s="1"/>
      <c r="C231" s="242" t="s">
        <v>73</v>
      </c>
      <c r="D231" s="250" t="s">
        <v>85</v>
      </c>
      <c r="K231"/>
    </row>
    <row r="232" ht="20.25" customHeight="1">
      <c r="B232" s="1"/>
      <c r="C232" s="242"/>
      <c r="D232" s="251"/>
      <c r="K232"/>
    </row>
    <row r="233">
      <c r="B233" s="1"/>
      <c r="C233" s="28" t="s">
        <v>75</v>
      </c>
      <c r="D233" s="29">
        <v>24446</v>
      </c>
      <c r="K233"/>
    </row>
    <row r="234">
      <c r="B234" s="1" t="s">
        <v>372</v>
      </c>
      <c r="K234"/>
    </row>
    <row r="235">
      <c r="B235" s="225" t="s">
        <v>371</v>
      </c>
      <c r="C235" s="225"/>
      <c r="D235" s="225"/>
      <c r="E235" s="225"/>
      <c r="F235" s="225"/>
      <c r="G235" s="225"/>
      <c r="H235" s="225"/>
      <c r="K235"/>
    </row>
    <row r="236">
      <c r="B236" s="225"/>
      <c r="C236" s="225"/>
      <c r="D236" s="225"/>
      <c r="E236" s="225"/>
      <c r="F236" s="225"/>
      <c r="G236" s="225"/>
      <c r="H236" s="225"/>
      <c r="K236"/>
    </row>
    <row r="237" ht="16.5" customHeight="1">
      <c r="B237" s="225" t="s">
        <v>210</v>
      </c>
      <c r="C237" s="225"/>
      <c r="D237" s="225"/>
      <c r="E237" s="225"/>
      <c r="F237" s="225"/>
      <c r="G237" s="225"/>
      <c r="H237" s="225"/>
      <c r="K237"/>
    </row>
    <row r="238" ht="16.5" customHeight="1">
      <c r="B238" s="225"/>
      <c r="C238" s="225"/>
      <c r="D238" s="225"/>
      <c r="E238" s="225"/>
      <c r="F238" s="225"/>
      <c r="G238" s="225"/>
      <c r="H238" s="225"/>
      <c r="K238"/>
    </row>
    <row r="239" ht="16.5" customHeight="1">
      <c r="B239" s="247" t="s">
        <v>373</v>
      </c>
      <c r="C239" s="247"/>
      <c r="D239" s="247"/>
      <c r="E239" s="247"/>
      <c r="F239" s="247"/>
      <c r="G239" s="157"/>
      <c r="H239" s="157"/>
      <c r="K239"/>
    </row>
    <row r="240" ht="16.5" customHeight="1">
      <c r="B240" s="248"/>
      <c r="C240" s="248"/>
      <c r="D240" s="248"/>
      <c r="E240" s="248"/>
      <c r="F240" s="248"/>
      <c r="G240" s="157"/>
      <c r="H240" s="157"/>
      <c r="K240"/>
    </row>
    <row r="241" ht="38.25" customHeight="1">
      <c r="B241" s="167" t="s">
        <v>155</v>
      </c>
      <c r="C241" s="167" t="s">
        <v>161</v>
      </c>
      <c r="D241" s="167" t="s">
        <v>162</v>
      </c>
      <c r="E241" s="167" t="s">
        <v>163</v>
      </c>
      <c r="F241" s="167" t="s">
        <v>164</v>
      </c>
      <c r="K241"/>
    </row>
    <row r="242" ht="39">
      <c r="B242" s="57">
        <v>1</v>
      </c>
      <c r="C242" s="58" t="s">
        <v>165</v>
      </c>
      <c r="D242" s="58" t="s">
        <v>166</v>
      </c>
      <c r="E242" s="59" t="s">
        <v>167</v>
      </c>
      <c r="F242" s="60">
        <v>2.3949813888e-002</v>
      </c>
      <c r="K242"/>
    </row>
    <row r="243" ht="39">
      <c r="B243" s="61">
        <v>2</v>
      </c>
      <c r="C243" s="58" t="s">
        <v>168</v>
      </c>
      <c r="D243" s="58" t="s">
        <v>169</v>
      </c>
      <c r="E243" s="58" t="s">
        <v>167</v>
      </c>
      <c r="F243" s="62">
        <v>4.7899999999999998e-002</v>
      </c>
      <c r="K243"/>
    </row>
    <row r="244" ht="16.5" customHeight="1">
      <c r="B244" s="61">
        <v>3</v>
      </c>
      <c r="C244" s="58" t="s">
        <v>168</v>
      </c>
      <c r="D244" s="58" t="s">
        <v>170</v>
      </c>
      <c r="E244" s="58" t="s">
        <v>167</v>
      </c>
      <c r="F244" s="62">
        <v>0.1021</v>
      </c>
      <c r="K244"/>
    </row>
    <row r="245" ht="39">
      <c r="B245" s="61">
        <v>4</v>
      </c>
      <c r="C245" s="58" t="s">
        <v>168</v>
      </c>
      <c r="D245" s="58" t="s">
        <v>171</v>
      </c>
      <c r="E245" s="58" t="s">
        <v>167</v>
      </c>
      <c r="F245" s="62">
        <v>1.77e-002</v>
      </c>
      <c r="K245"/>
    </row>
    <row r="246" ht="39">
      <c r="B246" s="61">
        <v>5</v>
      </c>
      <c r="C246" s="58" t="s">
        <v>168</v>
      </c>
      <c r="D246" s="58" t="s">
        <v>172</v>
      </c>
      <c r="E246" s="58" t="s">
        <v>167</v>
      </c>
      <c r="F246" s="62">
        <v>1.0200000000000001e-002</v>
      </c>
      <c r="K246"/>
    </row>
    <row r="247" ht="39">
      <c r="B247" s="61">
        <v>6</v>
      </c>
      <c r="C247" s="58" t="s">
        <v>173</v>
      </c>
      <c r="D247" s="58" t="s">
        <v>174</v>
      </c>
      <c r="E247" s="58" t="s">
        <v>175</v>
      </c>
      <c r="F247" s="62">
        <v>5.8149999999999999e-003</v>
      </c>
      <c r="K247"/>
    </row>
    <row r="248" ht="39">
      <c r="B248" s="63">
        <v>7</v>
      </c>
      <c r="C248" s="64" t="s">
        <v>176</v>
      </c>
      <c r="D248" s="64" t="s">
        <v>204</v>
      </c>
      <c r="E248" s="64" t="s">
        <v>167</v>
      </c>
      <c r="F248" s="65">
        <v>6.5969426159999999e-003</v>
      </c>
      <c r="K248"/>
    </row>
    <row r="249" ht="16.5" customHeight="1">
      <c r="B249"/>
      <c r="C249"/>
      <c r="D249"/>
      <c r="E249" s="168" t="s">
        <v>13</v>
      </c>
      <c r="F249" s="169">
        <f>SUM(F242:F248)</f>
        <v>0.21426175650399998</v>
      </c>
      <c r="K249"/>
    </row>
    <row r="250" ht="16.5" customHeight="1">
      <c r="B250" s="225" t="s">
        <v>424</v>
      </c>
      <c r="C250" s="225"/>
      <c r="D250" s="225"/>
      <c r="E250" s="225"/>
      <c r="F250" s="225"/>
      <c r="G250" s="225"/>
      <c r="H250" s="225"/>
      <c r="K250"/>
    </row>
    <row r="251" ht="16.5" customHeight="1">
      <c r="B251" s="225"/>
      <c r="C251" s="225"/>
      <c r="D251" s="225"/>
      <c r="E251" s="225"/>
      <c r="F251" s="225"/>
      <c r="G251" s="225"/>
      <c r="H251" s="225"/>
      <c r="K251"/>
    </row>
    <row r="252" ht="16.5" customHeight="1">
      <c r="B252" s="225"/>
      <c r="C252" s="225"/>
      <c r="D252" s="225"/>
      <c r="E252" s="225"/>
      <c r="F252" s="225"/>
      <c r="G252" s="225"/>
      <c r="H252" s="225"/>
      <c r="K252"/>
    </row>
    <row r="253" ht="16.5" customHeight="1">
      <c r="B253" s="12"/>
      <c r="C253" s="47" t="s">
        <v>157</v>
      </c>
      <c r="D253" s="158" t="s">
        <v>152</v>
      </c>
      <c r="E253" s="48" t="s">
        <v>151</v>
      </c>
      <c r="F253" s="48" t="s">
        <v>151</v>
      </c>
      <c r="G253" s="66" t="s">
        <v>177</v>
      </c>
      <c r="K253"/>
    </row>
    <row r="254" ht="16.5" customHeight="1">
      <c r="B254" s="12"/>
      <c r="C254" s="49"/>
      <c r="D254" s="159" t="s">
        <v>153</v>
      </c>
      <c r="E254" s="50">
        <v>2022</v>
      </c>
      <c r="F254" s="50">
        <v>2023</v>
      </c>
      <c r="G254" s="79" t="s">
        <v>211</v>
      </c>
      <c r="K254"/>
    </row>
    <row r="255" ht="27" customHeight="1">
      <c r="B255" s="12"/>
      <c r="C255" s="9" t="s">
        <v>150</v>
      </c>
      <c r="D255" s="15" t="s">
        <v>154</v>
      </c>
      <c r="E255" s="39">
        <v>14267.594699999998</v>
      </c>
      <c r="F255" s="39">
        <v>13611.761362149155</v>
      </c>
      <c r="G255" s="67">
        <f>SUM(E255:F255)/2</f>
        <v>13939.678031074576</v>
      </c>
      <c r="K255"/>
    </row>
    <row r="256" ht="27" customHeight="1">
      <c r="B256" s="12"/>
      <c r="C256" s="45"/>
      <c r="D256" s="45"/>
      <c r="E256" s="24"/>
      <c r="F256" s="24"/>
      <c r="G256" s="87"/>
      <c r="K256"/>
    </row>
    <row r="257">
      <c r="A257" s="4" t="s">
        <v>135</v>
      </c>
      <c r="B257" s="249" t="s">
        <v>208</v>
      </c>
      <c r="C257" s="249"/>
      <c r="D257" s="249"/>
      <c r="E257" s="249"/>
      <c r="F257" s="249"/>
      <c r="G257" s="249"/>
      <c r="H257" s="249"/>
      <c r="K257"/>
    </row>
    <row r="258" ht="20.25" customHeight="1">
      <c r="B258" s="249"/>
      <c r="C258" s="249"/>
      <c r="D258" s="249"/>
      <c r="E258" s="249"/>
      <c r="F258" s="249"/>
      <c r="G258" s="249"/>
      <c r="H258" s="249"/>
      <c r="K258"/>
    </row>
    <row r="259">
      <c r="B259" s="4" t="s">
        <v>212</v>
      </c>
      <c r="C259" s="27"/>
      <c r="D259" s="78"/>
      <c r="K259"/>
    </row>
    <row r="260">
      <c r="B260" s="4" t="s">
        <v>214</v>
      </c>
      <c r="C260" s="27"/>
      <c r="D260" s="78"/>
      <c r="K260"/>
    </row>
    <row r="261">
      <c r="C261" s="27"/>
      <c r="D261" s="78"/>
      <c r="K261"/>
    </row>
    <row r="262">
      <c r="B262" s="146" t="s">
        <v>425</v>
      </c>
      <c r="C262" s="27"/>
      <c r="D262" s="78"/>
      <c r="K262"/>
    </row>
    <row r="263" ht="15" customHeight="1">
      <c r="B263" s="44"/>
      <c r="C263" s="242" t="s">
        <v>73</v>
      </c>
      <c r="D263" s="254" t="s">
        <v>85</v>
      </c>
      <c r="E263" s="255"/>
      <c r="F263" s="255"/>
      <c r="G263" s="255"/>
      <c r="H263" s="255"/>
      <c r="I263" s="256"/>
      <c r="K263"/>
    </row>
    <row r="264" ht="23.25" customHeight="1">
      <c r="B264" s="44"/>
      <c r="C264" s="242"/>
      <c r="D264" s="77">
        <v>2024</v>
      </c>
      <c r="E264" s="77">
        <v>2025</v>
      </c>
      <c r="F264" s="77">
        <v>2026</v>
      </c>
      <c r="G264" s="77">
        <v>2027</v>
      </c>
      <c r="H264" s="77">
        <v>2028</v>
      </c>
      <c r="I264" s="77" t="s">
        <v>375</v>
      </c>
      <c r="K264"/>
    </row>
    <row r="265" ht="18.75">
      <c r="B265" s="3"/>
      <c r="C265" s="28" t="s">
        <v>75</v>
      </c>
      <c r="D265" s="110">
        <v>15240.82</v>
      </c>
      <c r="E265" s="110">
        <v>8931.6900000000005</v>
      </c>
      <c r="F265" s="110">
        <v>19218.720000000001</v>
      </c>
      <c r="G265" s="110">
        <v>22125</v>
      </c>
      <c r="H265" s="110">
        <v>24446</v>
      </c>
      <c r="I265" s="110">
        <v>19882.799999999999</v>
      </c>
      <c r="K265"/>
    </row>
    <row r="266">
      <c r="C266" s="27"/>
      <c r="D266" s="21"/>
      <c r="E266" s="21"/>
      <c r="F266" s="21"/>
      <c r="G266" s="21"/>
      <c r="H266" s="21"/>
      <c r="I266" s="21"/>
      <c r="K266"/>
    </row>
    <row r="267">
      <c r="B267" s="225" t="s">
        <v>213</v>
      </c>
      <c r="C267" s="225"/>
      <c r="D267" s="225"/>
      <c r="E267" s="225"/>
      <c r="F267" s="225"/>
      <c r="G267" s="225"/>
      <c r="H267" s="225"/>
      <c r="I267" s="21"/>
      <c r="K267"/>
    </row>
    <row r="268">
      <c r="B268" s="225"/>
      <c r="C268" s="225"/>
      <c r="D268" s="225"/>
      <c r="E268" s="225"/>
      <c r="F268" s="225"/>
      <c r="G268" s="225"/>
      <c r="H268" s="225"/>
      <c r="I268" s="21"/>
      <c r="J268" s="21"/>
      <c r="K268" s="21"/>
      <c r="L268" s="21"/>
      <c r="M268" s="21"/>
    </row>
    <row r="269">
      <c r="B269" s="19"/>
      <c r="C269" s="19"/>
      <c r="D269" s="19"/>
      <c r="E269" s="19"/>
      <c r="F269" s="19"/>
      <c r="G269" s="19"/>
      <c r="H269" s="19"/>
      <c r="I269" s="21"/>
      <c r="J269" s="21"/>
      <c r="K269" s="21"/>
      <c r="L269" s="21"/>
      <c r="M269" s="21"/>
    </row>
    <row r="270">
      <c r="B270" s="4" t="s">
        <v>426</v>
      </c>
      <c r="I270" s="21"/>
      <c r="J270" s="21"/>
      <c r="K270" s="21"/>
      <c r="L270" s="21"/>
      <c r="M270" s="21"/>
    </row>
    <row r="271">
      <c r="C271" s="241" t="s">
        <v>73</v>
      </c>
      <c r="D271" s="241" t="s">
        <v>85</v>
      </c>
      <c r="E271" s="241"/>
      <c r="F271" s="241"/>
      <c r="G271" s="241"/>
      <c r="H271" s="241"/>
      <c r="I271" s="21"/>
      <c r="J271" s="21"/>
      <c r="K271" s="21"/>
      <c r="L271" s="21"/>
      <c r="M271" s="21"/>
    </row>
    <row r="272">
      <c r="C272" s="241"/>
      <c r="D272" s="17">
        <v>2019</v>
      </c>
      <c r="E272" s="17">
        <v>2020</v>
      </c>
      <c r="F272" s="17">
        <v>2021</v>
      </c>
      <c r="G272" s="17">
        <v>2022</v>
      </c>
      <c r="H272" s="17">
        <v>2023</v>
      </c>
      <c r="I272" s="21"/>
      <c r="J272" s="21"/>
      <c r="K272" s="21"/>
      <c r="L272" s="21"/>
      <c r="M272" s="21"/>
    </row>
    <row r="273">
      <c r="C273" s="17" t="s">
        <v>75</v>
      </c>
      <c r="D273" s="17">
        <v>14457.58</v>
      </c>
      <c r="E273" s="18">
        <v>14225.219999999999</v>
      </c>
      <c r="F273" s="18">
        <v>15235.82</v>
      </c>
      <c r="G273" s="18">
        <v>14267.59</v>
      </c>
      <c r="H273" s="18">
        <v>13611.756362149155</v>
      </c>
      <c r="I273" s="21"/>
    </row>
    <row r="274">
      <c r="E274" s="21"/>
      <c r="F274" s="21"/>
      <c r="G274" s="21"/>
      <c r="H274" s="21"/>
      <c r="I274" s="21"/>
    </row>
    <row r="275">
      <c r="B275" s="225" t="s">
        <v>423</v>
      </c>
      <c r="C275" s="225"/>
      <c r="D275" s="225"/>
      <c r="E275" s="225"/>
      <c r="F275" s="225"/>
      <c r="G275" s="225"/>
      <c r="H275" s="225"/>
    </row>
    <row r="276">
      <c r="B276" s="225"/>
      <c r="C276" s="225"/>
      <c r="D276" s="225"/>
      <c r="E276" s="225"/>
      <c r="F276" s="225"/>
      <c r="G276" s="225"/>
      <c r="H276" s="225"/>
    </row>
    <row r="277">
      <c r="B277" s="19"/>
      <c r="C277" s="19"/>
      <c r="D277" s="19"/>
      <c r="E277" s="19"/>
      <c r="F277" s="19"/>
      <c r="G277" s="19"/>
      <c r="H277" s="19"/>
    </row>
    <row r="278" ht="15" customHeight="1">
      <c r="A278" s="4" t="s">
        <v>139</v>
      </c>
      <c r="B278" s="249" t="s">
        <v>205</v>
      </c>
      <c r="C278" s="249"/>
      <c r="D278" s="249"/>
      <c r="E278" s="249"/>
      <c r="F278" s="249"/>
      <c r="G278" s="249"/>
      <c r="H278" s="249"/>
      <c r="I278" s="249"/>
    </row>
    <row r="279" ht="15" customHeight="1">
      <c r="B279" s="249"/>
      <c r="C279" s="249"/>
      <c r="D279" s="249"/>
      <c r="E279" s="249"/>
      <c r="F279" s="249"/>
      <c r="G279" s="249"/>
      <c r="H279" s="249"/>
      <c r="I279" s="249"/>
    </row>
    <row r="280" ht="15" customHeight="1">
      <c r="B280" s="249" t="s">
        <v>206</v>
      </c>
      <c r="C280" s="249"/>
      <c r="D280" s="249"/>
      <c r="E280" s="249"/>
      <c r="F280" s="249"/>
      <c r="G280" s="249"/>
      <c r="H280" s="249"/>
      <c r="I280" s="249"/>
    </row>
    <row r="281" ht="15" customHeight="1">
      <c r="B281" s="249"/>
      <c r="C281" s="249"/>
      <c r="D281" s="249"/>
      <c r="E281" s="249"/>
      <c r="F281" s="249"/>
      <c r="G281" s="249"/>
      <c r="H281" s="249"/>
      <c r="I281" s="249"/>
    </row>
    <row r="282" ht="15" customHeight="1">
      <c r="B282" s="161"/>
      <c r="C282" s="161"/>
      <c r="D282" s="161"/>
      <c r="E282" s="161"/>
      <c r="F282" s="161"/>
      <c r="G282" s="161"/>
      <c r="H282" s="161"/>
      <c r="I282" s="161"/>
    </row>
    <row r="283">
      <c r="B283" s="146" t="s">
        <v>425</v>
      </c>
    </row>
    <row r="284" ht="51">
      <c r="C284" s="9" t="s">
        <v>73</v>
      </c>
      <c r="D284" s="9" t="s">
        <v>101</v>
      </c>
      <c r="E284" s="9" t="s">
        <v>102</v>
      </c>
      <c r="F284" s="9" t="s">
        <v>103</v>
      </c>
      <c r="G284" s="9" t="s">
        <v>104</v>
      </c>
      <c r="H284" s="9" t="s">
        <v>106</v>
      </c>
      <c r="I284" s="9" t="s">
        <v>105</v>
      </c>
    </row>
    <row r="285">
      <c r="C285" s="31" t="s">
        <v>86</v>
      </c>
      <c r="D285" s="32">
        <v>18913.799999999999</v>
      </c>
      <c r="E285" s="32">
        <v>501.60000000000002</v>
      </c>
      <c r="F285" s="32">
        <v>403.60000000000002</v>
      </c>
      <c r="G285" s="32">
        <v>0</v>
      </c>
      <c r="H285" s="32">
        <v>18008.5</v>
      </c>
      <c r="I285" s="32">
        <v>0</v>
      </c>
    </row>
    <row r="286">
      <c r="C286" s="36" t="s">
        <v>110</v>
      </c>
      <c r="D286" s="33"/>
      <c r="E286" s="38" t="s">
        <v>108</v>
      </c>
      <c r="F286" s="38" t="s">
        <v>109</v>
      </c>
      <c r="G286" s="38" t="s">
        <v>109</v>
      </c>
      <c r="H286" s="38" t="s">
        <v>108</v>
      </c>
      <c r="I286" s="33"/>
    </row>
    <row r="287">
      <c r="D287" s="20"/>
      <c r="E287" s="35"/>
      <c r="F287" s="35"/>
      <c r="G287" s="35"/>
      <c r="H287" s="35"/>
      <c r="I287" s="20"/>
    </row>
    <row r="288">
      <c r="B288" s="225" t="s">
        <v>411</v>
      </c>
      <c r="C288" s="225"/>
      <c r="D288" s="225"/>
      <c r="E288" s="225"/>
      <c r="F288" s="225"/>
      <c r="G288" s="225"/>
      <c r="H288" s="225"/>
      <c r="I288" s="20"/>
    </row>
    <row r="289">
      <c r="B289" s="225"/>
      <c r="C289" s="225"/>
      <c r="D289" s="225"/>
      <c r="E289" s="225"/>
      <c r="F289" s="225"/>
      <c r="G289" s="225"/>
      <c r="H289" s="225"/>
      <c r="I289" s="20"/>
    </row>
    <row r="290">
      <c r="B290" s="4" t="s">
        <v>207</v>
      </c>
      <c r="D290" s="20"/>
      <c r="E290" s="20"/>
      <c r="F290" s="20"/>
      <c r="G290" s="20"/>
      <c r="H290" s="20"/>
      <c r="I290" s="20"/>
    </row>
    <row r="291" ht="51">
      <c r="C291" s="9" t="s">
        <v>73</v>
      </c>
      <c r="D291" s="9" t="s">
        <v>101</v>
      </c>
      <c r="E291" s="9" t="s">
        <v>102</v>
      </c>
      <c r="F291" s="9" t="s">
        <v>103</v>
      </c>
      <c r="G291" s="9" t="s">
        <v>104</v>
      </c>
      <c r="H291" s="9" t="s">
        <v>106</v>
      </c>
      <c r="I291" s="9" t="s">
        <v>105</v>
      </c>
    </row>
    <row r="292">
      <c r="C292" s="17" t="s">
        <v>107</v>
      </c>
      <c r="D292" s="26">
        <f>E292+F292+G292+H292+I292</f>
        <v>20154.024000000001</v>
      </c>
      <c r="E292" s="26">
        <v>474.61700000000002</v>
      </c>
      <c r="F292" s="26">
        <v>2734.1640000000002</v>
      </c>
      <c r="G292" s="26">
        <v>0</v>
      </c>
      <c r="H292" s="26">
        <v>16945.243000000002</v>
      </c>
      <c r="I292" s="26"/>
    </row>
    <row r="293" ht="18.75">
      <c r="B293" s="3"/>
      <c r="D293"/>
    </row>
    <row r="294" ht="15.75">
      <c r="A294" s="4" t="s">
        <v>142</v>
      </c>
      <c r="B294" s="160" t="s">
        <v>246</v>
      </c>
      <c r="D294"/>
    </row>
    <row r="295">
      <c r="B295" s="225" t="s">
        <v>218</v>
      </c>
      <c r="C295" s="225"/>
      <c r="D295" s="225"/>
      <c r="E295" s="225"/>
      <c r="F295" s="225"/>
      <c r="G295" s="225"/>
    </row>
    <row r="296">
      <c r="B296" s="225"/>
      <c r="C296" s="225"/>
      <c r="D296" s="225"/>
      <c r="E296" s="225"/>
      <c r="F296" s="225"/>
      <c r="G296" s="225"/>
    </row>
    <row r="297">
      <c r="B297" s="4" t="s">
        <v>427</v>
      </c>
      <c r="D297"/>
    </row>
    <row r="298">
      <c r="D298"/>
    </row>
    <row r="299">
      <c r="B299" s="225" t="s">
        <v>411</v>
      </c>
      <c r="C299" s="225"/>
      <c r="D299" s="225"/>
      <c r="E299" s="225"/>
      <c r="F299" s="225"/>
      <c r="G299" s="225"/>
      <c r="H299" s="225"/>
    </row>
    <row r="300">
      <c r="B300" s="225"/>
      <c r="C300" s="225"/>
      <c r="D300" s="225"/>
      <c r="E300" s="225"/>
      <c r="F300" s="225"/>
      <c r="G300" s="225"/>
      <c r="H300" s="225"/>
    </row>
    <row r="301">
      <c r="D301"/>
    </row>
    <row r="302" ht="51">
      <c r="C302" s="9" t="s">
        <v>73</v>
      </c>
      <c r="D302" s="9" t="s">
        <v>215</v>
      </c>
      <c r="E302" s="9" t="s">
        <v>216</v>
      </c>
      <c r="F302" s="9" t="s">
        <v>217</v>
      </c>
    </row>
    <row r="303">
      <c r="C303" s="17" t="s">
        <v>107</v>
      </c>
      <c r="D303" s="26">
        <f>F292</f>
        <v>2734.1640000000002</v>
      </c>
      <c r="E303" s="26">
        <v>16075.383</v>
      </c>
      <c r="F303" s="26">
        <f>D303-E303</f>
        <v>-13341.218999999999</v>
      </c>
    </row>
    <row r="304">
      <c r="D304"/>
    </row>
    <row r="305" ht="15.75">
      <c r="A305" s="4" t="s">
        <v>178</v>
      </c>
      <c r="B305" s="160" t="s">
        <v>219</v>
      </c>
      <c r="D305"/>
    </row>
    <row r="306">
      <c r="B306" s="4" t="s">
        <v>220</v>
      </c>
      <c r="D306"/>
    </row>
    <row r="307">
      <c r="B307" s="146" t="s">
        <v>425</v>
      </c>
      <c r="D307"/>
    </row>
    <row r="308" ht="25.5">
      <c r="C308" s="9" t="s">
        <v>73</v>
      </c>
      <c r="D308" s="76">
        <v>2024</v>
      </c>
      <c r="E308" s="76">
        <v>2025</v>
      </c>
      <c r="F308" s="76">
        <v>2026</v>
      </c>
      <c r="G308" s="76">
        <v>2027</v>
      </c>
      <c r="H308" s="76">
        <v>2028</v>
      </c>
      <c r="I308" s="30" t="s">
        <v>230</v>
      </c>
    </row>
    <row r="309">
      <c r="C309" s="17" t="s">
        <v>107</v>
      </c>
      <c r="D309" s="26">
        <v>3024.107</v>
      </c>
      <c r="E309" s="26">
        <v>985.38400000000001</v>
      </c>
      <c r="F309" s="26">
        <v>985.38400000000001</v>
      </c>
      <c r="G309" s="26">
        <v>3398.8600000000001</v>
      </c>
      <c r="H309" s="26">
        <v>2801.3000000000002</v>
      </c>
      <c r="I309" s="26">
        <v>2801.3000000000002</v>
      </c>
    </row>
    <row r="310">
      <c r="D310" s="20"/>
      <c r="E310" s="20"/>
      <c r="F310" s="20"/>
      <c r="G310" s="20"/>
      <c r="H310" s="20"/>
      <c r="I310" s="20"/>
      <c r="J310" s="20"/>
      <c r="K310" s="20"/>
      <c r="L310" s="20"/>
      <c r="M310" s="20"/>
    </row>
    <row r="311" ht="15" customHeight="1">
      <c r="B311" s="225" t="s">
        <v>253</v>
      </c>
      <c r="C311" s="225"/>
      <c r="D311" s="225"/>
      <c r="E311" s="225"/>
      <c r="F311" s="225"/>
      <c r="G311" s="225"/>
      <c r="H311" s="225"/>
      <c r="I311" s="20"/>
      <c r="J311" s="20"/>
      <c r="K311" s="20"/>
      <c r="L311" s="20"/>
      <c r="M311" s="20"/>
    </row>
    <row r="312">
      <c r="B312" s="225"/>
      <c r="C312" s="225"/>
      <c r="D312" s="225"/>
      <c r="E312" s="225"/>
      <c r="F312" s="225"/>
      <c r="G312" s="225"/>
      <c r="H312" s="225"/>
      <c r="I312" s="20"/>
      <c r="J312" s="20"/>
      <c r="K312" s="20"/>
      <c r="L312" s="20"/>
      <c r="M312" s="20"/>
    </row>
    <row r="313">
      <c r="B313" s="4" t="s">
        <v>428</v>
      </c>
      <c r="I313" s="20"/>
      <c r="J313" s="20"/>
      <c r="K313" s="20"/>
      <c r="L313" s="20"/>
      <c r="M313" s="20"/>
    </row>
    <row r="314">
      <c r="C314" s="241" t="s">
        <v>73</v>
      </c>
      <c r="D314" s="241" t="s">
        <v>221</v>
      </c>
      <c r="E314" s="241"/>
      <c r="F314" s="241"/>
      <c r="G314" s="241"/>
      <c r="H314" s="241"/>
      <c r="I314" s="20"/>
      <c r="J314" s="20"/>
      <c r="K314" s="20"/>
      <c r="L314" s="20"/>
      <c r="M314" s="20"/>
    </row>
    <row r="315">
      <c r="C315" s="241"/>
      <c r="D315" s="17">
        <v>2019</v>
      </c>
      <c r="E315" s="17">
        <v>2020</v>
      </c>
      <c r="F315" s="17">
        <v>2021</v>
      </c>
      <c r="G315" s="17">
        <v>2022</v>
      </c>
      <c r="H315" s="17">
        <v>2023</v>
      </c>
    </row>
    <row r="316">
      <c r="C316" s="17" t="s">
        <v>75</v>
      </c>
      <c r="D316" s="17">
        <v>2820.8829999999998</v>
      </c>
      <c r="E316" s="18">
        <v>3058.7820000000002</v>
      </c>
      <c r="F316" s="18">
        <v>3398.8629999999998</v>
      </c>
      <c r="G316" s="18">
        <v>3206.3530000000001</v>
      </c>
      <c r="H316" s="18">
        <v>3166.8299999999999</v>
      </c>
      <c r="I316" s="21"/>
    </row>
    <row r="317">
      <c r="C317" s="49" t="s">
        <v>258</v>
      </c>
      <c r="D317" s="89"/>
      <c r="E317" s="90"/>
      <c r="F317" s="90">
        <v>8128.7204956481019</v>
      </c>
      <c r="G317" s="90">
        <v>8129.9107880510983</v>
      </c>
      <c r="H317" s="91">
        <v>8173.9480853092846</v>
      </c>
      <c r="I317" s="21"/>
    </row>
    <row r="318">
      <c r="C318" s="27"/>
      <c r="D318" s="27"/>
      <c r="E318" s="78"/>
      <c r="F318" s="78"/>
      <c r="G318" s="78"/>
      <c r="H318" s="78"/>
      <c r="I318" s="21"/>
    </row>
    <row r="319">
      <c r="A319" s="21"/>
      <c r="B319" s="4" t="s">
        <v>259</v>
      </c>
      <c r="C319" s="21"/>
      <c r="D319" s="21"/>
      <c r="E319" s="21"/>
      <c r="F319" s="21"/>
      <c r="G319" s="21"/>
      <c r="H319" s="21"/>
      <c r="I319" s="21"/>
    </row>
    <row r="320" ht="39.75" customHeight="1">
      <c r="B320" s="53" t="s">
        <v>155</v>
      </c>
      <c r="C320" s="47" t="s">
        <v>157</v>
      </c>
      <c r="D320" s="52" t="s">
        <v>152</v>
      </c>
      <c r="E320" s="48" t="s">
        <v>151</v>
      </c>
      <c r="F320" s="48" t="s">
        <v>151</v>
      </c>
      <c r="G320" s="92" t="s">
        <v>177</v>
      </c>
      <c r="H320" s="170"/>
      <c r="K320" s="27"/>
      <c r="L320" s="27"/>
      <c r="M320" s="170"/>
      <c r="N320" s="170"/>
    </row>
    <row r="321" ht="24">
      <c r="B321" s="54" t="s">
        <v>156</v>
      </c>
      <c r="C321" s="49"/>
      <c r="D321" s="36" t="s">
        <v>153</v>
      </c>
      <c r="E321" s="50">
        <v>2022</v>
      </c>
      <c r="F321" s="50">
        <v>2023</v>
      </c>
      <c r="G321" s="93" t="s">
        <v>250</v>
      </c>
      <c r="H321" s="170"/>
      <c r="K321" s="46"/>
      <c r="L321" s="46"/>
      <c r="M321" s="171"/>
      <c r="N321" s="171"/>
    </row>
    <row r="322">
      <c r="B322" s="94">
        <v>1</v>
      </c>
      <c r="C322" s="95" t="s">
        <v>146</v>
      </c>
      <c r="D322" s="95" t="s">
        <v>154</v>
      </c>
      <c r="E322" s="101">
        <v>23670.331779632961</v>
      </c>
      <c r="F322" s="101">
        <v>22339.09137231877</v>
      </c>
      <c r="G322" s="112">
        <f>G323+G325+G326</f>
        <v>18577.761810707536</v>
      </c>
      <c r="H322" s="171"/>
      <c r="K322" s="46"/>
      <c r="L322" s="46"/>
      <c r="M322" s="171"/>
      <c r="N322" s="172"/>
    </row>
    <row r="323">
      <c r="B323" s="96">
        <v>2</v>
      </c>
      <c r="C323" s="97" t="s">
        <v>147</v>
      </c>
      <c r="D323" s="97" t="s">
        <v>154</v>
      </c>
      <c r="E323" s="102">
        <v>586.33177963295952</v>
      </c>
      <c r="F323" s="102">
        <v>586.33177963295952</v>
      </c>
      <c r="G323" s="113">
        <f>SUM(E323:F323)/2</f>
        <v>586.33177963295952</v>
      </c>
      <c r="H323" s="171"/>
      <c r="K323" s="46"/>
      <c r="L323" s="46"/>
      <c r="M323" s="171"/>
      <c r="N323" s="171"/>
    </row>
    <row r="324">
      <c r="B324" s="96">
        <v>3</v>
      </c>
      <c r="C324" s="97" t="s">
        <v>149</v>
      </c>
      <c r="D324" s="97"/>
      <c r="E324" s="102"/>
      <c r="F324" s="102"/>
      <c r="G324" s="119">
        <f>G322-G323</f>
        <v>17991.430031074575</v>
      </c>
      <c r="H324" s="173"/>
      <c r="K324" s="46"/>
      <c r="L324" s="46"/>
      <c r="M324" s="171"/>
      <c r="N324" s="171"/>
    </row>
    <row r="325">
      <c r="B325" s="96">
        <v>4</v>
      </c>
      <c r="C325" s="97" t="s">
        <v>247</v>
      </c>
      <c r="D325" s="97" t="s">
        <v>154</v>
      </c>
      <c r="E325" s="102">
        <v>8816.4052999999985</v>
      </c>
      <c r="F325" s="102">
        <f>5140.44700803317+3000.551915</f>
        <v>8140.9989230331703</v>
      </c>
      <c r="G325" s="113">
        <v>4051.752</v>
      </c>
      <c r="H325" s="171"/>
      <c r="K325" s="46"/>
      <c r="L325" s="46"/>
      <c r="M325" s="171"/>
      <c r="N325" s="172"/>
    </row>
    <row r="326" ht="25.5">
      <c r="B326" s="96">
        <v>5</v>
      </c>
      <c r="C326" s="97" t="s">
        <v>150</v>
      </c>
      <c r="D326" s="97" t="s">
        <v>154</v>
      </c>
      <c r="E326" s="102">
        <v>14267.594699999998</v>
      </c>
      <c r="F326" s="102">
        <v>13611.761362149155</v>
      </c>
      <c r="G326" s="113">
        <f>SUM(E326:F326)/2</f>
        <v>13939.678031074576</v>
      </c>
      <c r="H326" s="171"/>
      <c r="K326" s="46"/>
      <c r="L326" s="46"/>
      <c r="M326" s="171"/>
      <c r="N326" s="171"/>
    </row>
    <row r="327">
      <c r="B327" s="96">
        <v>6</v>
      </c>
      <c r="C327" s="97" t="s">
        <v>255</v>
      </c>
      <c r="D327" s="97" t="s">
        <v>256</v>
      </c>
      <c r="E327" s="102"/>
      <c r="F327" s="102"/>
      <c r="G327" s="120">
        <v>162.28</v>
      </c>
      <c r="H327" s="174"/>
    </row>
    <row r="328" ht="22.5" customHeight="1">
      <c r="B328" s="96">
        <v>7</v>
      </c>
      <c r="C328" s="98" t="s">
        <v>257</v>
      </c>
      <c r="D328" s="97" t="s">
        <v>248</v>
      </c>
      <c r="E328" s="102"/>
      <c r="F328" s="102"/>
      <c r="G328" s="120">
        <f>(F316*F317+G316*G317+H316*H317)/(F316+G316+H316)</f>
        <v>8143.7679673222983</v>
      </c>
      <c r="H328" s="174"/>
      <c r="N328" s="111"/>
    </row>
    <row r="329">
      <c r="B329" s="96">
        <v>8</v>
      </c>
      <c r="C329" s="97" t="s">
        <v>249</v>
      </c>
      <c r="D329" s="97"/>
      <c r="E329" s="102"/>
      <c r="F329" s="102"/>
      <c r="G329" s="139">
        <f>G328/7000</f>
        <v>1.1633954239031854</v>
      </c>
      <c r="H329" s="175"/>
      <c r="N329" s="111"/>
    </row>
    <row r="330">
      <c r="B330" s="99">
        <v>9</v>
      </c>
      <c r="C330" s="100" t="s">
        <v>252</v>
      </c>
      <c r="D330" s="100" t="s">
        <v>251</v>
      </c>
      <c r="E330" s="103"/>
      <c r="F330" s="103"/>
      <c r="G330" s="121">
        <f>G324/1000/G329*G327</f>
        <v>2509.5932177963832</v>
      </c>
      <c r="H330" s="173"/>
    </row>
    <row r="332">
      <c r="B332" s="4" t="s">
        <v>429</v>
      </c>
    </row>
    <row r="333" ht="25.5">
      <c r="C333" s="9" t="s">
        <v>73</v>
      </c>
      <c r="D333" s="76">
        <v>2024</v>
      </c>
      <c r="E333" s="76">
        <v>2025</v>
      </c>
      <c r="F333" s="76">
        <v>2026</v>
      </c>
      <c r="G333" s="76">
        <v>2027</v>
      </c>
      <c r="H333" s="76">
        <v>2028</v>
      </c>
      <c r="I333" s="30" t="s">
        <v>230</v>
      </c>
    </row>
    <row r="334">
      <c r="C334" s="17" t="s">
        <v>107</v>
      </c>
      <c r="D334" s="39">
        <f>G330</f>
        <v>2509.5932177963832</v>
      </c>
      <c r="E334" s="39">
        <f>D334</f>
        <v>2509.5932177963832</v>
      </c>
      <c r="F334" s="39">
        <f>D334</f>
        <v>2509.5932177963832</v>
      </c>
      <c r="G334" s="39">
        <f>D334</f>
        <v>2509.5932177963832</v>
      </c>
      <c r="H334" s="39">
        <f>G330</f>
        <v>2509.5932177963832</v>
      </c>
      <c r="I334" s="39">
        <f>H334</f>
        <v>2509.5932177963832</v>
      </c>
    </row>
    <row r="335">
      <c r="D335" s="24"/>
      <c r="E335" s="24"/>
      <c r="F335" s="24"/>
      <c r="G335" s="24"/>
      <c r="H335" s="24"/>
      <c r="I335" s="24"/>
      <c r="J335" s="24"/>
      <c r="K335" s="24"/>
      <c r="L335" s="24"/>
      <c r="M335" s="24"/>
    </row>
    <row r="337" ht="15.75">
      <c r="A337" s="4" t="s">
        <v>222</v>
      </c>
      <c r="B337" s="160" t="s">
        <v>132</v>
      </c>
    </row>
    <row r="338">
      <c r="B338" s="4" t="s">
        <v>133</v>
      </c>
    </row>
    <row r="340">
      <c r="A340" s="4" t="s">
        <v>223</v>
      </c>
      <c r="B340" s="146" t="s">
        <v>433</v>
      </c>
    </row>
    <row r="341">
      <c r="B341" s="146"/>
    </row>
    <row r="342">
      <c r="A342" s="80" t="s">
        <v>224</v>
      </c>
      <c r="B342" s="146" t="s">
        <v>434</v>
      </c>
    </row>
    <row r="343" ht="25.5">
      <c r="C343" s="9" t="s">
        <v>73</v>
      </c>
      <c r="D343" s="76">
        <v>2024</v>
      </c>
      <c r="E343" s="76">
        <v>2025</v>
      </c>
      <c r="F343" s="76">
        <v>2026</v>
      </c>
      <c r="G343" s="76">
        <v>2027</v>
      </c>
      <c r="H343" s="76">
        <v>2028</v>
      </c>
      <c r="I343" s="30" t="s">
        <v>230</v>
      </c>
    </row>
    <row r="344">
      <c r="C344" s="17" t="s">
        <v>107</v>
      </c>
      <c r="D344" s="26">
        <v>3024.107</v>
      </c>
      <c r="E344" s="26">
        <v>985.38400000000001</v>
      </c>
      <c r="F344" s="26">
        <v>985.38400000000001</v>
      </c>
      <c r="G344" s="26">
        <v>3398.8600000000001</v>
      </c>
      <c r="H344" s="26">
        <v>2801.3000000000002</v>
      </c>
      <c r="I344" s="26">
        <v>2801.3000000000002</v>
      </c>
    </row>
    <row r="345">
      <c r="D345" s="20"/>
      <c r="E345" s="20"/>
      <c r="F345" s="20"/>
      <c r="G345" s="20"/>
      <c r="H345" s="20"/>
      <c r="I345" s="20"/>
      <c r="J345" s="20"/>
      <c r="K345" s="20"/>
      <c r="L345" s="20"/>
      <c r="M345" s="20"/>
    </row>
    <row r="346">
      <c r="B346" s="225" t="s">
        <v>253</v>
      </c>
      <c r="C346" s="225"/>
      <c r="D346" s="225"/>
      <c r="E346" s="225"/>
      <c r="F346" s="225"/>
      <c r="G346" s="225"/>
      <c r="H346" s="225"/>
      <c r="I346" s="20"/>
      <c r="J346" s="20"/>
      <c r="K346" s="20"/>
      <c r="L346" s="20"/>
      <c r="M346" s="20"/>
    </row>
    <row r="347">
      <c r="B347" s="225"/>
      <c r="C347" s="225"/>
      <c r="D347" s="225"/>
      <c r="E347" s="225"/>
      <c r="F347" s="225"/>
      <c r="G347" s="225"/>
      <c r="H347" s="225"/>
      <c r="I347" s="20"/>
      <c r="J347" s="20"/>
      <c r="K347" s="20"/>
      <c r="L347" s="20"/>
      <c r="M347" s="20"/>
    </row>
    <row r="348">
      <c r="B348" s="4" t="s">
        <v>428</v>
      </c>
      <c r="I348" s="20"/>
      <c r="J348" s="20"/>
      <c r="K348" s="20"/>
      <c r="L348" s="20"/>
      <c r="M348" s="20"/>
    </row>
    <row r="349">
      <c r="C349" s="241" t="s">
        <v>73</v>
      </c>
      <c r="D349" s="241" t="s">
        <v>221</v>
      </c>
      <c r="E349" s="241"/>
      <c r="F349" s="241"/>
      <c r="G349" s="241"/>
      <c r="H349" s="241"/>
      <c r="I349" s="20"/>
      <c r="J349" s="20"/>
      <c r="K349" s="20"/>
      <c r="L349" s="20"/>
      <c r="M349" s="20"/>
    </row>
    <row r="350">
      <c r="C350" s="241"/>
      <c r="D350" s="17">
        <v>2019</v>
      </c>
      <c r="E350" s="17">
        <v>2020</v>
      </c>
      <c r="F350" s="17">
        <v>2021</v>
      </c>
      <c r="G350" s="17">
        <v>2022</v>
      </c>
      <c r="H350" s="17">
        <v>2023</v>
      </c>
    </row>
    <row r="351">
      <c r="C351" s="17" t="s">
        <v>75</v>
      </c>
      <c r="D351" s="17">
        <v>2820.8829999999998</v>
      </c>
      <c r="E351" s="18">
        <v>3058.7820000000002</v>
      </c>
      <c r="F351" s="18">
        <v>3398.8629999999998</v>
      </c>
      <c r="G351" s="18">
        <v>3206.3530000000001</v>
      </c>
      <c r="H351" s="18">
        <v>3166.8299999999999</v>
      </c>
      <c r="I351" s="21"/>
    </row>
    <row r="353" ht="15" customHeight="1">
      <c r="B353" s="225" t="s">
        <v>430</v>
      </c>
      <c r="C353" s="225"/>
      <c r="D353" s="225"/>
      <c r="E353" s="225"/>
      <c r="F353" s="225"/>
      <c r="G353" s="225"/>
      <c r="H353" s="225"/>
      <c r="I353" s="225"/>
    </row>
    <row r="354">
      <c r="B354" s="225"/>
      <c r="C354" s="225"/>
      <c r="D354" s="225"/>
      <c r="E354" s="225"/>
      <c r="F354" s="225"/>
      <c r="G354" s="225"/>
      <c r="H354" s="225"/>
      <c r="I354" s="225"/>
    </row>
    <row r="355" ht="25.5">
      <c r="C355" s="9" t="s">
        <v>73</v>
      </c>
      <c r="D355" s="76">
        <v>2024</v>
      </c>
      <c r="E355" s="76">
        <v>2025</v>
      </c>
      <c r="F355" s="76">
        <v>2026</v>
      </c>
      <c r="G355" s="76">
        <v>2027</v>
      </c>
      <c r="H355" s="76">
        <v>2028</v>
      </c>
      <c r="I355" s="30" t="s">
        <v>230</v>
      </c>
    </row>
    <row r="356">
      <c r="C356" s="17" t="s">
        <v>107</v>
      </c>
      <c r="D356" s="39">
        <v>2509.5932177963832</v>
      </c>
      <c r="E356" s="39">
        <v>2509.5932177963832</v>
      </c>
      <c r="F356" s="39">
        <v>2509.5932177963832</v>
      </c>
      <c r="G356" s="39">
        <v>2509.5932177963832</v>
      </c>
      <c r="H356" s="39">
        <v>2509.5932177963832</v>
      </c>
      <c r="I356" s="39">
        <f>H356</f>
        <v>2509.5932177963832</v>
      </c>
    </row>
    <row r="357">
      <c r="D357" s="24"/>
      <c r="E357" s="24"/>
      <c r="F357" s="24"/>
      <c r="G357" s="24"/>
      <c r="H357" s="24"/>
      <c r="I357" s="24"/>
      <c r="J357" s="24"/>
      <c r="K357" s="24"/>
      <c r="L357" s="24"/>
      <c r="M357" s="24"/>
    </row>
    <row r="358">
      <c r="A358" s="4" t="s">
        <v>225</v>
      </c>
      <c r="B358" s="225" t="s">
        <v>226</v>
      </c>
      <c r="C358" s="225"/>
      <c r="D358" s="225"/>
      <c r="E358" s="225"/>
      <c r="F358" s="225"/>
      <c r="G358" s="225"/>
      <c r="H358" s="225"/>
    </row>
    <row r="359">
      <c r="B359" s="225"/>
      <c r="C359" s="225"/>
      <c r="D359" s="225"/>
      <c r="E359" s="225"/>
      <c r="F359" s="225"/>
      <c r="G359" s="225"/>
      <c r="H359" s="225"/>
    </row>
    <row r="360">
      <c r="B360" s="146" t="s">
        <v>431</v>
      </c>
    </row>
    <row r="361">
      <c r="B361" s="146"/>
    </row>
    <row r="362">
      <c r="B362" s="225" t="s">
        <v>432</v>
      </c>
      <c r="C362" s="225"/>
      <c r="D362" s="225"/>
      <c r="E362" s="225"/>
      <c r="F362" s="225"/>
      <c r="G362" s="225"/>
      <c r="H362" s="225"/>
    </row>
    <row r="363">
      <c r="B363" s="225"/>
      <c r="C363" s="225"/>
      <c r="D363" s="225"/>
      <c r="E363" s="225"/>
      <c r="F363" s="225"/>
      <c r="G363" s="225"/>
      <c r="H363" s="225"/>
    </row>
    <row r="365" ht="63.75">
      <c r="B365" s="9" t="s">
        <v>24</v>
      </c>
      <c r="C365" s="9" t="s">
        <v>122</v>
      </c>
      <c r="D365" s="9" t="s">
        <v>4</v>
      </c>
      <c r="E365" s="9" t="s">
        <v>123</v>
      </c>
      <c r="F365" s="9" t="s">
        <v>124</v>
      </c>
      <c r="G365" s="9" t="s">
        <v>125</v>
      </c>
    </row>
    <row r="366">
      <c r="B366" s="17">
        <v>42</v>
      </c>
      <c r="C366" s="17" t="s">
        <v>75</v>
      </c>
      <c r="D366" s="17" t="s">
        <v>8</v>
      </c>
      <c r="E366" s="18">
        <v>8173.9480853092846</v>
      </c>
      <c r="F366" s="26">
        <v>3697.9291450000005</v>
      </c>
      <c r="G366" s="43">
        <f>F366/F367</f>
        <v>7.2305941384133961e-003</v>
      </c>
    </row>
    <row r="367">
      <c r="B367" s="40"/>
      <c r="C367" s="41" t="s">
        <v>13</v>
      </c>
      <c r="D367" s="41"/>
      <c r="E367" s="41"/>
      <c r="F367" s="41">
        <f>(507730.188+3697.929)</f>
        <v>511428.11700000003</v>
      </c>
      <c r="G367" s="42"/>
      <c r="J367"/>
    </row>
    <row r="368">
      <c r="J368"/>
    </row>
    <row r="369">
      <c r="A369" s="4" t="s">
        <v>227</v>
      </c>
      <c r="B369" s="249" t="s">
        <v>266</v>
      </c>
      <c r="C369" s="249"/>
      <c r="D369" s="249"/>
      <c r="E369" s="249"/>
      <c r="F369" s="249"/>
      <c r="G369" s="249"/>
      <c r="H369" s="249"/>
      <c r="J369"/>
    </row>
    <row r="370">
      <c r="B370" s="249"/>
      <c r="C370" s="249"/>
      <c r="D370" s="249"/>
      <c r="E370" s="249"/>
      <c r="F370" s="249"/>
      <c r="G370" s="249"/>
      <c r="H370" s="249"/>
      <c r="J370"/>
    </row>
    <row r="371">
      <c r="B371" s="4" t="s">
        <v>244</v>
      </c>
    </row>
    <row r="373">
      <c r="B373" s="146" t="s">
        <v>425</v>
      </c>
    </row>
    <row r="374" ht="15" customHeight="1">
      <c r="B374" s="9" t="s">
        <v>24</v>
      </c>
      <c r="C374" s="9" t="s">
        <v>243</v>
      </c>
      <c r="D374" s="81">
        <v>2023</v>
      </c>
    </row>
    <row r="375">
      <c r="B375" s="17">
        <v>36</v>
      </c>
      <c r="C375" s="17" t="s">
        <v>75</v>
      </c>
      <c r="D375" s="176">
        <v>157.66999999999999</v>
      </c>
    </row>
    <row r="376">
      <c r="E376" s="83"/>
    </row>
    <row r="377">
      <c r="B377" s="4" t="s">
        <v>435</v>
      </c>
      <c r="E377" s="83">
        <f>I52</f>
        <v>165.536237950226</v>
      </c>
      <c r="F377" s="4" t="s">
        <v>245</v>
      </c>
    </row>
    <row r="378" ht="18.75">
      <c r="B378" s="3"/>
    </row>
    <row r="379">
      <c r="A379" s="4" t="s">
        <v>262</v>
      </c>
      <c r="B379" s="225" t="s">
        <v>236</v>
      </c>
      <c r="C379" s="225"/>
      <c r="D379" s="225"/>
      <c r="E379" s="225"/>
      <c r="F379" s="225"/>
      <c r="G379" s="225"/>
      <c r="H379" s="225"/>
    </row>
    <row r="380">
      <c r="B380" s="225"/>
      <c r="C380" s="225"/>
      <c r="D380" s="225"/>
      <c r="E380" s="225"/>
      <c r="F380" s="225"/>
      <c r="G380" s="225"/>
      <c r="H380" s="225"/>
    </row>
    <row r="381">
      <c r="B381" s="146" t="s">
        <v>436</v>
      </c>
    </row>
    <row r="382">
      <c r="B382" s="4" t="s">
        <v>437</v>
      </c>
    </row>
    <row r="384">
      <c r="B384" s="146" t="s">
        <v>425</v>
      </c>
    </row>
    <row r="385">
      <c r="B385" s="241" t="s">
        <v>24</v>
      </c>
      <c r="C385" s="241" t="s">
        <v>122</v>
      </c>
      <c r="D385" s="226" t="s">
        <v>241</v>
      </c>
      <c r="E385" s="227"/>
      <c r="F385" s="228"/>
      <c r="G385" s="226" t="s">
        <v>242</v>
      </c>
      <c r="H385" s="227"/>
      <c r="I385" s="228"/>
    </row>
    <row r="386">
      <c r="B386" s="241"/>
      <c r="C386" s="241"/>
      <c r="D386" s="229"/>
      <c r="E386" s="230"/>
      <c r="F386" s="231"/>
      <c r="G386" s="229"/>
      <c r="H386" s="230"/>
      <c r="I386" s="231"/>
    </row>
    <row r="387" ht="17.25" customHeight="1">
      <c r="B387" s="241"/>
      <c r="C387" s="241"/>
      <c r="D387" s="232"/>
      <c r="E387" s="233"/>
      <c r="F387" s="234"/>
      <c r="G387" s="232"/>
      <c r="H387" s="233"/>
      <c r="I387" s="234"/>
    </row>
    <row r="388">
      <c r="B388" s="241"/>
      <c r="C388" s="241"/>
      <c r="D388" s="81">
        <v>2024</v>
      </c>
      <c r="E388" s="81">
        <v>2025</v>
      </c>
      <c r="F388" s="81" t="s">
        <v>377</v>
      </c>
      <c r="G388" s="81">
        <v>2024</v>
      </c>
      <c r="H388" s="81">
        <v>2025</v>
      </c>
      <c r="I388" s="81" t="s">
        <v>377</v>
      </c>
    </row>
    <row r="389" ht="15.75" customHeight="1">
      <c r="B389" s="17">
        <v>44</v>
      </c>
      <c r="C389" s="17" t="s">
        <v>75</v>
      </c>
      <c r="D389" s="25">
        <v>8.7509999999999994</v>
      </c>
      <c r="E389" s="25">
        <v>8.7509999999999994</v>
      </c>
      <c r="F389" s="25">
        <v>8.7509999999999994</v>
      </c>
      <c r="G389" s="25">
        <v>0.50600000000000001</v>
      </c>
      <c r="H389" s="25">
        <v>0.50600000000000001</v>
      </c>
      <c r="I389" s="25">
        <v>0.50600000000000001</v>
      </c>
    </row>
    <row r="390" ht="15.75" customHeight="1"/>
    <row r="391" ht="15.75" customHeight="1">
      <c r="B391" s="225" t="s">
        <v>378</v>
      </c>
      <c r="C391" s="225"/>
      <c r="D391" s="225"/>
      <c r="E391" s="225"/>
      <c r="F391" s="225"/>
      <c r="G391" s="225"/>
      <c r="H391" s="225"/>
    </row>
    <row r="392" ht="15.75" customHeight="1">
      <c r="B392" s="225"/>
      <c r="C392" s="225"/>
      <c r="D392" s="225"/>
      <c r="E392" s="225"/>
      <c r="F392" s="225"/>
      <c r="G392" s="225"/>
      <c r="H392" s="225"/>
    </row>
    <row r="393" ht="15.75" customHeight="1">
      <c r="C393" s="40"/>
      <c r="D393" s="41"/>
      <c r="E393" s="177" t="s">
        <v>260</v>
      </c>
      <c r="F393" s="35"/>
    </row>
    <row r="394">
      <c r="C394" s="115" t="s">
        <v>239</v>
      </c>
      <c r="D394" s="116"/>
      <c r="E394" s="34">
        <f>G466</f>
        <v>4051.7520000000004</v>
      </c>
      <c r="F394" s="35"/>
    </row>
    <row r="395">
      <c r="C395" s="117" t="s">
        <v>240</v>
      </c>
      <c r="D395" s="118"/>
      <c r="E395" s="114">
        <f>D303</f>
        <v>2734.1640000000002</v>
      </c>
      <c r="F395" s="35"/>
    </row>
    <row r="396">
      <c r="C396" s="117" t="s">
        <v>238</v>
      </c>
      <c r="D396" s="118"/>
      <c r="E396" s="114">
        <f>E416</f>
        <v>1309.0459000000008</v>
      </c>
      <c r="F396" s="35"/>
    </row>
    <row r="397" ht="38.25" customHeight="1">
      <c r="C397" s="259" t="s">
        <v>241</v>
      </c>
      <c r="D397" s="260"/>
      <c r="E397" s="114">
        <f>ROUND(E394/E396,3)</f>
        <v>3.0950000000000002</v>
      </c>
      <c r="F397" s="35"/>
      <c r="G397" s="20"/>
      <c r="H397" s="20"/>
    </row>
    <row r="398" ht="45" customHeight="1">
      <c r="C398" s="261" t="s">
        <v>242</v>
      </c>
      <c r="D398" s="262"/>
      <c r="E398" s="114">
        <f>ROUND(E395/E396,3)</f>
        <v>2.089</v>
      </c>
      <c r="F398" s="35"/>
      <c r="G398" s="20"/>
      <c r="H398" s="20"/>
    </row>
    <row r="399">
      <c r="C399" s="82"/>
      <c r="D399" s="82"/>
      <c r="E399" s="35"/>
      <c r="F399" s="35"/>
      <c r="G399" s="20"/>
      <c r="H399" s="20"/>
    </row>
    <row r="400">
      <c r="B400" s="4" t="s">
        <v>438</v>
      </c>
      <c r="C400" s="82"/>
      <c r="D400" s="82"/>
      <c r="E400" s="35"/>
      <c r="F400" s="35"/>
      <c r="G400" s="20"/>
      <c r="H400" s="20"/>
    </row>
    <row r="401" ht="15" customHeight="1">
      <c r="B401" s="241" t="s">
        <v>24</v>
      </c>
      <c r="C401" s="241" t="s">
        <v>122</v>
      </c>
      <c r="D401" s="226" t="s">
        <v>241</v>
      </c>
      <c r="E401" s="227"/>
      <c r="F401" s="228"/>
      <c r="G401" s="226" t="s">
        <v>242</v>
      </c>
      <c r="H401" s="227"/>
      <c r="I401" s="228"/>
    </row>
    <row r="402" ht="15" customHeight="1">
      <c r="B402" s="241"/>
      <c r="C402" s="241"/>
      <c r="D402" s="229"/>
      <c r="E402" s="230"/>
      <c r="F402" s="231"/>
      <c r="G402" s="229"/>
      <c r="H402" s="230"/>
      <c r="I402" s="231"/>
    </row>
    <row r="403">
      <c r="B403" s="241"/>
      <c r="C403" s="241"/>
      <c r="D403" s="232"/>
      <c r="E403" s="233"/>
      <c r="F403" s="234"/>
      <c r="G403" s="232"/>
      <c r="H403" s="233"/>
      <c r="I403" s="234"/>
    </row>
    <row r="404">
      <c r="B404" s="241"/>
      <c r="C404" s="241"/>
      <c r="D404" s="81">
        <v>2024</v>
      </c>
      <c r="E404" s="81">
        <v>2025</v>
      </c>
      <c r="F404" s="81" t="s">
        <v>377</v>
      </c>
      <c r="G404" s="81">
        <v>2024</v>
      </c>
      <c r="H404" s="81">
        <v>2025</v>
      </c>
      <c r="I404" s="81" t="s">
        <v>377</v>
      </c>
    </row>
    <row r="405">
      <c r="B405" s="17">
        <v>44</v>
      </c>
      <c r="C405" s="17" t="s">
        <v>75</v>
      </c>
      <c r="D405" s="114">
        <f>E397</f>
        <v>3.0950000000000002</v>
      </c>
      <c r="E405" s="114">
        <f>D405</f>
        <v>3.0950000000000002</v>
      </c>
      <c r="F405" s="114">
        <f t="shared" ref="F405" si="0">E405</f>
        <v>3.0950000000000002</v>
      </c>
      <c r="G405" s="114">
        <f>E398</f>
        <v>2.089</v>
      </c>
      <c r="H405" s="114">
        <f>G405</f>
        <v>2.089</v>
      </c>
      <c r="I405" s="114">
        <f>H405</f>
        <v>2.089</v>
      </c>
    </row>
    <row r="407" ht="15" customHeight="1">
      <c r="A407" s="4" t="s">
        <v>263</v>
      </c>
      <c r="B407" s="225" t="s">
        <v>229</v>
      </c>
      <c r="C407" s="225"/>
      <c r="D407" s="225"/>
      <c r="E407" s="225"/>
      <c r="F407" s="225"/>
      <c r="G407" s="225"/>
      <c r="H407" s="225"/>
      <c r="I407" s="225"/>
    </row>
    <row r="408">
      <c r="B408" s="225"/>
      <c r="C408" s="225"/>
      <c r="D408" s="225"/>
      <c r="E408" s="225"/>
      <c r="F408" s="225"/>
      <c r="G408" s="225"/>
      <c r="H408" s="225"/>
      <c r="I408" s="225"/>
    </row>
    <row r="410">
      <c r="B410" s="146" t="s">
        <v>425</v>
      </c>
    </row>
    <row r="411" ht="24.75" customHeight="1">
      <c r="C411" s="241" t="s">
        <v>122</v>
      </c>
      <c r="D411" s="242" t="s">
        <v>231</v>
      </c>
      <c r="E411" s="242"/>
      <c r="F411" s="242"/>
      <c r="G411" s="242"/>
      <c r="H411" s="242"/>
      <c r="I411" s="242"/>
    </row>
    <row r="412">
      <c r="C412" s="241"/>
      <c r="D412" s="178">
        <v>2024</v>
      </c>
      <c r="E412" s="178">
        <v>2025</v>
      </c>
      <c r="F412" s="178">
        <v>2026</v>
      </c>
      <c r="G412" s="178">
        <v>2027</v>
      </c>
      <c r="H412" s="178">
        <v>2028</v>
      </c>
      <c r="I412" s="26" t="s">
        <v>230</v>
      </c>
    </row>
    <row r="413">
      <c r="C413" s="17" t="s">
        <v>75</v>
      </c>
      <c r="D413" s="17">
        <v>121.34</v>
      </c>
      <c r="E413" s="17">
        <v>121.34</v>
      </c>
      <c r="F413" s="17">
        <v>121.34</v>
      </c>
      <c r="G413" s="17">
        <v>121.34</v>
      </c>
      <c r="H413" s="17">
        <v>121.34</v>
      </c>
      <c r="I413" s="17">
        <v>121.34</v>
      </c>
    </row>
    <row r="415">
      <c r="B415" s="4" t="s">
        <v>235</v>
      </c>
    </row>
    <row r="416">
      <c r="C416" s="4" t="s">
        <v>233</v>
      </c>
      <c r="E416" s="4">
        <v>1309.0459000000008</v>
      </c>
    </row>
    <row r="417">
      <c r="C417" s="4" t="s">
        <v>232</v>
      </c>
      <c r="E417" s="4">
        <v>11.129</v>
      </c>
    </row>
    <row r="418">
      <c r="C418" s="4" t="s">
        <v>234</v>
      </c>
      <c r="E418" s="179">
        <f>ROUND(E416/E417,3)</f>
        <v>117.625</v>
      </c>
    </row>
    <row r="419">
      <c r="E419" s="179"/>
    </row>
    <row r="420">
      <c r="B420" s="4" t="s">
        <v>439</v>
      </c>
    </row>
    <row r="422">
      <c r="A422" s="4" t="s">
        <v>264</v>
      </c>
      <c r="B422" s="225" t="s">
        <v>228</v>
      </c>
      <c r="C422" s="225"/>
      <c r="D422" s="225"/>
      <c r="E422" s="225"/>
      <c r="F422" s="225"/>
      <c r="G422" s="225"/>
      <c r="H422" s="225"/>
      <c r="I422" s="225"/>
    </row>
    <row r="423">
      <c r="B423" s="225"/>
      <c r="C423" s="225"/>
      <c r="D423" s="225"/>
      <c r="E423" s="225"/>
      <c r="F423" s="225"/>
      <c r="G423" s="225"/>
      <c r="H423" s="225"/>
      <c r="I423" s="225"/>
    </row>
    <row r="425">
      <c r="B425" s="146" t="s">
        <v>425</v>
      </c>
    </row>
    <row r="426">
      <c r="B426" s="1" t="s">
        <v>397</v>
      </c>
    </row>
    <row r="427" ht="38.25">
      <c r="B427" s="15" t="s">
        <v>24</v>
      </c>
      <c r="C427" s="15" t="s">
        <v>25</v>
      </c>
      <c r="D427" s="15" t="s">
        <v>43</v>
      </c>
    </row>
    <row r="428">
      <c r="B428" s="8">
        <v>36</v>
      </c>
      <c r="C428" s="17" t="s">
        <v>75</v>
      </c>
      <c r="D428" s="144" t="s">
        <v>44</v>
      </c>
    </row>
    <row r="430">
      <c r="A430" s="4" t="s">
        <v>265</v>
      </c>
      <c r="B430" s="4" t="s">
        <v>237</v>
      </c>
    </row>
    <row r="431">
      <c r="B431" s="146" t="s">
        <v>425</v>
      </c>
    </row>
    <row r="432" ht="25.5">
      <c r="C432" s="22" t="s">
        <v>73</v>
      </c>
      <c r="D432" s="76">
        <v>2024</v>
      </c>
      <c r="E432" s="76">
        <v>2025</v>
      </c>
      <c r="F432" s="76">
        <v>2026</v>
      </c>
      <c r="G432" s="76">
        <v>2027</v>
      </c>
      <c r="H432" s="76">
        <v>2028</v>
      </c>
      <c r="I432" s="30" t="s">
        <v>230</v>
      </c>
    </row>
    <row r="433">
      <c r="C433" s="17" t="s">
        <v>107</v>
      </c>
      <c r="D433" s="26">
        <v>3024.107</v>
      </c>
      <c r="E433" s="26">
        <v>985.38400000000001</v>
      </c>
      <c r="F433" s="26">
        <v>985.38400000000001</v>
      </c>
      <c r="G433" s="26">
        <v>3398.8600000000001</v>
      </c>
      <c r="H433" s="26">
        <v>2801.3000000000002</v>
      </c>
      <c r="I433" s="26">
        <v>2801.3000000000002</v>
      </c>
    </row>
    <row r="434">
      <c r="D434" s="20"/>
      <c r="E434" s="20"/>
      <c r="F434" s="20"/>
      <c r="G434" s="20"/>
      <c r="H434" s="20"/>
      <c r="I434" s="20"/>
      <c r="J434" s="20"/>
      <c r="K434" s="20"/>
      <c r="L434" s="20"/>
      <c r="M434" s="20"/>
    </row>
    <row r="435">
      <c r="B435" s="225" t="s">
        <v>213</v>
      </c>
      <c r="C435" s="225"/>
      <c r="D435" s="225"/>
      <c r="E435" s="225"/>
      <c r="F435" s="225"/>
      <c r="G435" s="225"/>
      <c r="H435" s="225"/>
      <c r="I435" s="225"/>
      <c r="J435" s="20"/>
      <c r="K435" s="20"/>
      <c r="L435" s="20"/>
      <c r="M435" s="20"/>
    </row>
    <row r="436">
      <c r="B436" s="225"/>
      <c r="C436" s="225"/>
      <c r="D436" s="225"/>
      <c r="E436" s="225"/>
      <c r="F436" s="225"/>
      <c r="G436" s="225"/>
      <c r="H436" s="225"/>
      <c r="I436" s="225"/>
      <c r="J436" s="20"/>
      <c r="K436" s="20"/>
      <c r="L436" s="20"/>
      <c r="M436" s="20"/>
    </row>
    <row r="437">
      <c r="B437" s="4" t="s">
        <v>440</v>
      </c>
      <c r="I437" s="20"/>
      <c r="J437" s="20"/>
      <c r="K437" s="20"/>
      <c r="L437" s="20"/>
      <c r="M437" s="20"/>
    </row>
    <row r="438">
      <c r="C438" s="241" t="s">
        <v>73</v>
      </c>
      <c r="D438" s="241" t="s">
        <v>221</v>
      </c>
      <c r="E438" s="241"/>
      <c r="F438" s="241"/>
      <c r="G438" s="241"/>
      <c r="H438" s="241"/>
      <c r="I438" s="20"/>
      <c r="J438" s="20"/>
      <c r="K438" s="20"/>
      <c r="L438" s="20"/>
      <c r="M438" s="20"/>
    </row>
    <row r="439">
      <c r="C439" s="241"/>
      <c r="D439" s="17">
        <v>2019</v>
      </c>
      <c r="E439" s="17">
        <v>2020</v>
      </c>
      <c r="F439" s="17">
        <v>2021</v>
      </c>
      <c r="G439" s="17">
        <v>2022</v>
      </c>
      <c r="H439" s="17">
        <v>2023</v>
      </c>
    </row>
    <row r="440">
      <c r="C440" s="17" t="s">
        <v>75</v>
      </c>
      <c r="D440" s="17">
        <v>2820.8829999999998</v>
      </c>
      <c r="E440" s="18">
        <v>3058.7820000000002</v>
      </c>
      <c r="F440" s="18">
        <v>3398.8629999999998</v>
      </c>
      <c r="G440" s="18">
        <v>3206.3530000000001</v>
      </c>
      <c r="H440" s="18">
        <v>3166.8299999999999</v>
      </c>
      <c r="I440" s="21"/>
    </row>
    <row r="441">
      <c r="I441" s="21"/>
    </row>
    <row r="442">
      <c r="B442" s="225" t="s">
        <v>430</v>
      </c>
      <c r="C442" s="225"/>
      <c r="D442" s="225"/>
      <c r="E442" s="225"/>
      <c r="F442" s="225"/>
      <c r="G442" s="225"/>
      <c r="H442" s="225"/>
      <c r="I442" s="225"/>
    </row>
    <row r="443">
      <c r="B443" s="225"/>
      <c r="C443" s="225"/>
      <c r="D443" s="225"/>
      <c r="E443" s="225"/>
      <c r="F443" s="225"/>
      <c r="G443" s="225"/>
      <c r="H443" s="225"/>
      <c r="I443" s="225"/>
    </row>
    <row r="444" ht="25.5">
      <c r="C444" s="22" t="s">
        <v>73</v>
      </c>
      <c r="D444" s="76">
        <v>2024</v>
      </c>
      <c r="E444" s="76">
        <v>2025</v>
      </c>
      <c r="F444" s="76">
        <v>2026</v>
      </c>
      <c r="G444" s="76">
        <v>2027</v>
      </c>
      <c r="H444" s="76">
        <v>2028</v>
      </c>
      <c r="I444" s="30" t="s">
        <v>230</v>
      </c>
    </row>
    <row r="445">
      <c r="C445" s="17" t="s">
        <v>107</v>
      </c>
      <c r="D445" s="39">
        <v>2509.5932177963832</v>
      </c>
      <c r="E445" s="39">
        <v>2509.5932177963832</v>
      </c>
      <c r="F445" s="39">
        <v>2509.5932177963832</v>
      </c>
      <c r="G445" s="39">
        <v>2509.5932177963832</v>
      </c>
      <c r="H445" s="39">
        <v>2509.5932177963832</v>
      </c>
      <c r="I445" s="39">
        <v>2509.5932177963832</v>
      </c>
    </row>
    <row r="446">
      <c r="D446" s="24"/>
      <c r="E446" s="24"/>
      <c r="F446" s="24"/>
      <c r="G446" s="24"/>
      <c r="H446" s="24"/>
      <c r="I446" s="24"/>
    </row>
    <row r="447" ht="15.75">
      <c r="A447" s="4" t="s">
        <v>267</v>
      </c>
      <c r="B447" s="160" t="s">
        <v>136</v>
      </c>
    </row>
    <row r="448">
      <c r="B448" s="4" t="s">
        <v>137</v>
      </c>
    </row>
    <row r="450" ht="15" customHeight="1">
      <c r="A450" s="80" t="s">
        <v>269</v>
      </c>
      <c r="B450" s="4" t="s">
        <v>443</v>
      </c>
      <c r="C450" s="202"/>
      <c r="D450" s="202"/>
      <c r="E450" s="202"/>
      <c r="F450" s="202"/>
      <c r="G450" s="202"/>
      <c r="H450" s="202"/>
      <c r="I450" s="202"/>
    </row>
    <row r="451">
      <c r="A451" s="80"/>
      <c r="B451" s="88" t="s">
        <v>272</v>
      </c>
      <c r="C451" s="88"/>
      <c r="D451" s="88"/>
      <c r="E451"/>
      <c r="F451"/>
      <c r="G451"/>
      <c r="H451"/>
      <c r="I451"/>
      <c r="J451"/>
      <c r="K451"/>
      <c r="L451"/>
      <c r="M451"/>
      <c r="O451"/>
    </row>
    <row r="452">
      <c r="A452" s="80"/>
      <c r="B452" s="123" t="s">
        <v>24</v>
      </c>
      <c r="C452" s="124" t="s">
        <v>157</v>
      </c>
      <c r="D452" s="124" t="s">
        <v>273</v>
      </c>
      <c r="E452" s="124" t="s">
        <v>274</v>
      </c>
      <c r="F452" s="124" t="s">
        <v>275</v>
      </c>
      <c r="G452" s="124" t="s">
        <v>276</v>
      </c>
      <c r="H452" s="124" t="s">
        <v>277</v>
      </c>
      <c r="I452" s="125" t="s">
        <v>379</v>
      </c>
      <c r="J452"/>
      <c r="K452"/>
      <c r="L452"/>
      <c r="M452"/>
    </row>
    <row r="453">
      <c r="A453" s="80"/>
      <c r="B453" s="126"/>
      <c r="C453" s="127" t="s">
        <v>146</v>
      </c>
      <c r="D453" s="127" t="s">
        <v>154</v>
      </c>
      <c r="E453" s="180">
        <v>19433</v>
      </c>
      <c r="F453" s="181">
        <v>19433</v>
      </c>
      <c r="G453" s="181">
        <v>19433</v>
      </c>
      <c r="H453" s="181">
        <v>19433</v>
      </c>
      <c r="I453" s="182">
        <v>19433</v>
      </c>
      <c r="J453"/>
      <c r="K453"/>
      <c r="L453"/>
      <c r="M453"/>
    </row>
    <row r="454">
      <c r="A454" s="80"/>
      <c r="B454" s="126"/>
      <c r="C454" s="127" t="s">
        <v>147</v>
      </c>
      <c r="D454" s="127" t="s">
        <v>154</v>
      </c>
      <c r="E454" s="183">
        <v>454</v>
      </c>
      <c r="F454" s="184">
        <v>454</v>
      </c>
      <c r="G454" s="184">
        <v>454</v>
      </c>
      <c r="H454" s="184">
        <v>454</v>
      </c>
      <c r="I454" s="185">
        <v>454</v>
      </c>
      <c r="J454"/>
      <c r="K454"/>
      <c r="L454"/>
      <c r="M454"/>
    </row>
    <row r="455">
      <c r="A455" s="80"/>
      <c r="B455" s="126"/>
      <c r="C455" s="127" t="s">
        <v>148</v>
      </c>
      <c r="D455" s="127" t="s">
        <v>154</v>
      </c>
      <c r="E455" s="183">
        <v>2830</v>
      </c>
      <c r="F455" s="184">
        <v>2830</v>
      </c>
      <c r="G455" s="184">
        <v>2830</v>
      </c>
      <c r="H455" s="184">
        <v>2830</v>
      </c>
      <c r="I455" s="185">
        <v>2830</v>
      </c>
      <c r="J455"/>
      <c r="K455"/>
      <c r="L455"/>
      <c r="M455"/>
    </row>
    <row r="456">
      <c r="A456" s="80"/>
      <c r="B456" s="130"/>
      <c r="C456" s="131" t="s">
        <v>149</v>
      </c>
      <c r="D456" s="131" t="s">
        <v>154</v>
      </c>
      <c r="E456" s="186">
        <v>16150</v>
      </c>
      <c r="F456" s="187">
        <v>16150</v>
      </c>
      <c r="G456" s="187">
        <v>16150</v>
      </c>
      <c r="H456" s="187">
        <v>16150</v>
      </c>
      <c r="I456" s="188">
        <v>16150</v>
      </c>
      <c r="J456"/>
      <c r="K456"/>
      <c r="L456"/>
      <c r="M456"/>
    </row>
    <row r="457">
      <c r="B457" s="225" t="s">
        <v>158</v>
      </c>
      <c r="C457" s="225"/>
      <c r="D457" s="225"/>
      <c r="E457" s="225"/>
      <c r="F457" s="225"/>
      <c r="G457" s="225"/>
      <c r="H457" s="225"/>
      <c r="I457" s="225"/>
    </row>
    <row r="458">
      <c r="B458" s="225"/>
      <c r="C458" s="225"/>
      <c r="D458" s="225"/>
      <c r="E458" s="225"/>
      <c r="F458" s="225"/>
      <c r="G458" s="225"/>
      <c r="H458" s="225"/>
      <c r="I458" s="225"/>
    </row>
    <row r="459">
      <c r="B459" s="19"/>
      <c r="C459" s="19"/>
      <c r="D459" s="19"/>
      <c r="E459" s="19"/>
      <c r="F459" s="19"/>
      <c r="G459" s="19"/>
      <c r="H459" s="19"/>
      <c r="I459" s="19"/>
    </row>
    <row r="460">
      <c r="B460" s="225" t="s">
        <v>441</v>
      </c>
      <c r="C460" s="225"/>
      <c r="D460" s="225"/>
      <c r="E460" s="225"/>
      <c r="F460" s="225"/>
      <c r="G460" s="225"/>
      <c r="H460" s="225"/>
      <c r="I460" s="225"/>
    </row>
    <row r="461">
      <c r="B461" s="225"/>
      <c r="C461" s="225"/>
      <c r="D461" s="225"/>
      <c r="E461" s="225"/>
      <c r="F461" s="225"/>
      <c r="G461" s="225"/>
      <c r="H461" s="225"/>
      <c r="I461" s="225"/>
    </row>
    <row r="462">
      <c r="B462" s="53" t="s">
        <v>155</v>
      </c>
      <c r="C462" s="47" t="s">
        <v>157</v>
      </c>
      <c r="D462" s="52" t="s">
        <v>152</v>
      </c>
      <c r="E462" s="48" t="s">
        <v>151</v>
      </c>
      <c r="F462" s="48" t="s">
        <v>151</v>
      </c>
      <c r="G462" s="66" t="s">
        <v>177</v>
      </c>
      <c r="H462" s="27"/>
      <c r="I462" s="19"/>
    </row>
    <row r="463">
      <c r="B463" s="54" t="s">
        <v>156</v>
      </c>
      <c r="C463" s="49"/>
      <c r="D463" s="36" t="s">
        <v>153</v>
      </c>
      <c r="E463" s="50">
        <v>2022</v>
      </c>
      <c r="F463" s="50">
        <v>2023</v>
      </c>
      <c r="G463" s="51"/>
      <c r="H463" s="27"/>
      <c r="I463" s="19"/>
    </row>
    <row r="464">
      <c r="B464" s="94">
        <v>1</v>
      </c>
      <c r="C464" s="95" t="s">
        <v>146</v>
      </c>
      <c r="D464" s="95" t="s">
        <v>154</v>
      </c>
      <c r="E464" s="184">
        <v>23670.331779632961</v>
      </c>
      <c r="F464" s="184">
        <v>22339.09137231877</v>
      </c>
      <c r="G464" s="203">
        <f>G465+G466+G467</f>
        <v>18577.761810707536</v>
      </c>
      <c r="H464" s="27"/>
      <c r="I464" s="19"/>
    </row>
    <row r="465">
      <c r="B465" s="96">
        <v>2</v>
      </c>
      <c r="C465" s="97" t="s">
        <v>147</v>
      </c>
      <c r="D465" s="97" t="s">
        <v>154</v>
      </c>
      <c r="E465" s="184">
        <v>586.33177963295952</v>
      </c>
      <c r="F465" s="184">
        <v>586.33177963295952</v>
      </c>
      <c r="G465" s="203">
        <f>SUM(E465:F465)/2</f>
        <v>586.33177963295952</v>
      </c>
      <c r="H465" s="27"/>
      <c r="I465" s="19"/>
    </row>
    <row r="466" ht="25.5">
      <c r="B466" s="96">
        <v>3</v>
      </c>
      <c r="C466" s="97" t="s">
        <v>391</v>
      </c>
      <c r="D466" s="97" t="s">
        <v>154</v>
      </c>
      <c r="E466" s="184">
        <v>8816.4052999999985</v>
      </c>
      <c r="F466" s="184">
        <f>5140.44700803317+3000.551915</f>
        <v>8140.9989230331703</v>
      </c>
      <c r="G466" s="203">
        <v>4051.7520000000004</v>
      </c>
      <c r="H466" s="27"/>
      <c r="I466" s="19"/>
    </row>
    <row r="467" ht="25.5">
      <c r="B467" s="99">
        <v>4</v>
      </c>
      <c r="C467" s="100" t="s">
        <v>150</v>
      </c>
      <c r="D467" s="100" t="s">
        <v>154</v>
      </c>
      <c r="E467" s="187">
        <v>14267.594699999998</v>
      </c>
      <c r="F467" s="187">
        <v>13611.761362149155</v>
      </c>
      <c r="G467" s="204">
        <f>SUM(E467:F467)/2</f>
        <v>13939.678031074576</v>
      </c>
      <c r="H467" s="27"/>
      <c r="I467" s="19"/>
    </row>
    <row r="468">
      <c r="B468" s="19"/>
      <c r="C468" s="19"/>
      <c r="D468" s="19"/>
      <c r="E468" s="19"/>
      <c r="F468" s="19"/>
      <c r="G468" s="19"/>
      <c r="H468" s="19"/>
      <c r="I468" s="19"/>
    </row>
    <row r="469">
      <c r="B469" s="14" t="s">
        <v>381</v>
      </c>
      <c r="C469" s="19"/>
      <c r="D469" s="19"/>
      <c r="E469" s="19"/>
      <c r="F469" s="19"/>
      <c r="G469" s="19"/>
      <c r="H469" s="19"/>
      <c r="I469" s="19"/>
    </row>
    <row r="470">
      <c r="B470" s="14" t="s">
        <v>380</v>
      </c>
      <c r="C470" s="45"/>
      <c r="D470" s="45"/>
      <c r="E470" s="21"/>
    </row>
    <row r="471">
      <c r="B471" s="258" t="s">
        <v>382</v>
      </c>
      <c r="C471" s="258"/>
      <c r="D471" s="258"/>
      <c r="E471" s="258"/>
      <c r="F471" s="258"/>
      <c r="G471" s="258"/>
      <c r="H471" s="258"/>
      <c r="I471" s="258"/>
    </row>
    <row r="472">
      <c r="B472" s="258"/>
      <c r="C472" s="258"/>
      <c r="D472" s="258"/>
      <c r="E472" s="258"/>
      <c r="F472" s="258"/>
      <c r="G472" s="258"/>
      <c r="H472" s="258"/>
      <c r="I472" s="258"/>
    </row>
    <row r="473">
      <c r="B473" s="258" t="s">
        <v>384</v>
      </c>
      <c r="C473" s="258"/>
      <c r="D473" s="258"/>
      <c r="E473" s="258"/>
      <c r="F473" s="258"/>
      <c r="G473" s="258"/>
      <c r="H473" s="258"/>
      <c r="I473" s="258"/>
    </row>
    <row r="474">
      <c r="B474" s="258"/>
      <c r="C474" s="258"/>
      <c r="D474" s="258"/>
      <c r="E474" s="258"/>
      <c r="F474" s="258"/>
      <c r="G474" s="258"/>
      <c r="H474" s="258"/>
      <c r="I474" s="258"/>
    </row>
    <row r="475">
      <c r="B475" s="258"/>
      <c r="C475" s="258"/>
      <c r="D475" s="258"/>
      <c r="E475" s="258"/>
      <c r="F475" s="258"/>
      <c r="G475" s="258"/>
      <c r="H475" s="258"/>
      <c r="I475" s="258"/>
    </row>
    <row r="476">
      <c r="B476" s="68"/>
      <c r="C476" s="68"/>
      <c r="D476" s="68"/>
      <c r="E476" s="68"/>
      <c r="F476" s="4" t="s">
        <v>383</v>
      </c>
      <c r="G476" s="68"/>
      <c r="H476" s="68"/>
      <c r="I476" s="68"/>
    </row>
    <row r="477" ht="18.75">
      <c r="B477" s="14" t="s">
        <v>159</v>
      </c>
      <c r="C477" s="55"/>
      <c r="D477" s="55"/>
      <c r="E477" s="55"/>
      <c r="F477" s="56"/>
    </row>
    <row r="478" ht="18.75">
      <c r="B478" s="14" t="s">
        <v>160</v>
      </c>
      <c r="C478" s="55"/>
      <c r="D478" s="55"/>
      <c r="E478" s="55"/>
      <c r="F478" s="56"/>
    </row>
    <row r="479" ht="38.25">
      <c r="B479" s="205" t="s">
        <v>155</v>
      </c>
      <c r="C479" s="205" t="s">
        <v>161</v>
      </c>
      <c r="D479" s="205" t="s">
        <v>162</v>
      </c>
      <c r="E479" s="205" t="s">
        <v>163</v>
      </c>
      <c r="F479" s="205" t="s">
        <v>164</v>
      </c>
    </row>
    <row r="480" ht="39">
      <c r="B480" s="206">
        <v>1</v>
      </c>
      <c r="C480" s="207" t="s">
        <v>165</v>
      </c>
      <c r="D480" s="207" t="s">
        <v>166</v>
      </c>
      <c r="E480" s="208" t="s">
        <v>167</v>
      </c>
      <c r="F480" s="209">
        <v>2.3949813888e-002</v>
      </c>
    </row>
    <row r="481" ht="39">
      <c r="B481" s="210">
        <v>2</v>
      </c>
      <c r="C481" s="207" t="s">
        <v>168</v>
      </c>
      <c r="D481" s="207" t="s">
        <v>169</v>
      </c>
      <c r="E481" s="207" t="s">
        <v>167</v>
      </c>
      <c r="F481" s="211">
        <v>4.7899999999999998e-002</v>
      </c>
    </row>
    <row r="482" ht="51.75">
      <c r="B482" s="210">
        <v>3</v>
      </c>
      <c r="C482" s="207" t="s">
        <v>168</v>
      </c>
      <c r="D482" s="207" t="s">
        <v>170</v>
      </c>
      <c r="E482" s="207" t="s">
        <v>167</v>
      </c>
      <c r="F482" s="211">
        <v>0.1021</v>
      </c>
    </row>
    <row r="483" ht="39">
      <c r="B483" s="210">
        <v>4</v>
      </c>
      <c r="C483" s="207" t="s">
        <v>168</v>
      </c>
      <c r="D483" s="207" t="s">
        <v>171</v>
      </c>
      <c r="E483" s="207" t="s">
        <v>167</v>
      </c>
      <c r="F483" s="211">
        <v>1.77e-002</v>
      </c>
    </row>
    <row r="484" ht="39">
      <c r="B484" s="210">
        <v>5</v>
      </c>
      <c r="C484" s="207" t="s">
        <v>168</v>
      </c>
      <c r="D484" s="207" t="s">
        <v>172</v>
      </c>
      <c r="E484" s="207" t="s">
        <v>167</v>
      </c>
      <c r="F484" s="211">
        <v>1.0200000000000001e-002</v>
      </c>
    </row>
    <row r="485" ht="39">
      <c r="B485" s="210">
        <v>6</v>
      </c>
      <c r="C485" s="207" t="s">
        <v>173</v>
      </c>
      <c r="D485" s="207" t="s">
        <v>174</v>
      </c>
      <c r="E485" s="207" t="s">
        <v>175</v>
      </c>
      <c r="F485" s="211">
        <v>5.8149999999999999e-003</v>
      </c>
    </row>
    <row r="486" ht="39">
      <c r="B486" s="212">
        <v>7</v>
      </c>
      <c r="C486" s="213" t="s">
        <v>176</v>
      </c>
      <c r="D486" s="213" t="s">
        <v>204</v>
      </c>
      <c r="E486" s="213" t="s">
        <v>167</v>
      </c>
      <c r="F486" s="214">
        <v>6.5969426159999999e-003</v>
      </c>
    </row>
    <row r="487">
      <c r="E487" s="215" t="s">
        <v>99</v>
      </c>
      <c r="F487" s="216">
        <f>SUM(F480:F486)</f>
        <v>0.21426175650399998</v>
      </c>
    </row>
    <row r="488">
      <c r="A488" s="4" t="s">
        <v>270</v>
      </c>
      <c r="B488" s="257" t="s">
        <v>442</v>
      </c>
      <c r="C488" s="257"/>
      <c r="D488" s="257"/>
      <c r="E488" s="257"/>
      <c r="F488" s="257"/>
      <c r="G488" s="257"/>
      <c r="H488" s="257"/>
    </row>
    <row r="489">
      <c r="B489" s="257"/>
      <c r="C489" s="257"/>
      <c r="D489" s="257"/>
      <c r="E489" s="257"/>
      <c r="F489" s="257"/>
      <c r="G489" s="257"/>
      <c r="H489" s="257"/>
    </row>
    <row r="490">
      <c r="B490" s="122"/>
      <c r="C490" s="122"/>
      <c r="D490" s="122"/>
      <c r="E490" s="132"/>
      <c r="F490" s="122"/>
      <c r="G490" s="122"/>
      <c r="H490" s="122"/>
    </row>
    <row r="491" ht="15" customHeight="1">
      <c r="A491" s="80" t="s">
        <v>271</v>
      </c>
      <c r="B491" s="140" t="s">
        <v>385</v>
      </c>
      <c r="C491" s="152"/>
      <c r="D491" s="152"/>
      <c r="E491" s="152"/>
      <c r="F491" s="152"/>
      <c r="G491" s="152"/>
      <c r="H491" s="152"/>
    </row>
    <row r="492" ht="15" customHeight="1">
      <c r="A492" s="80"/>
      <c r="B492" s="140" t="s">
        <v>444</v>
      </c>
      <c r="C492" s="152"/>
      <c r="D492" s="152"/>
      <c r="E492" s="152"/>
      <c r="F492" s="152"/>
      <c r="G492" s="152"/>
      <c r="H492" s="152"/>
    </row>
    <row r="493">
      <c r="A493" s="80"/>
      <c r="B493" s="152"/>
      <c r="C493" s="152"/>
      <c r="D493" s="152"/>
      <c r="E493" s="152"/>
      <c r="F493" s="152"/>
      <c r="G493" s="152"/>
      <c r="H493" s="152"/>
    </row>
    <row r="494">
      <c r="A494" s="80"/>
      <c r="B494" s="123" t="s">
        <v>24</v>
      </c>
      <c r="C494" s="124" t="s">
        <v>157</v>
      </c>
      <c r="D494" s="124" t="s">
        <v>273</v>
      </c>
      <c r="E494" s="138" t="s">
        <v>274</v>
      </c>
      <c r="F494" s="138" t="s">
        <v>275</v>
      </c>
      <c r="G494" s="138" t="s">
        <v>276</v>
      </c>
      <c r="H494" s="138" t="s">
        <v>277</v>
      </c>
      <c r="I494" s="138" t="s">
        <v>278</v>
      </c>
      <c r="J494" s="138" t="s">
        <v>279</v>
      </c>
      <c r="K494" s="138" t="s">
        <v>280</v>
      </c>
      <c r="L494" s="138" t="s">
        <v>281</v>
      </c>
      <c r="M494" s="125" t="s">
        <v>386</v>
      </c>
    </row>
    <row r="495">
      <c r="A495" s="80"/>
      <c r="B495" s="126"/>
      <c r="C495" s="127" t="s">
        <v>146</v>
      </c>
      <c r="D495" s="127" t="s">
        <v>154</v>
      </c>
      <c r="E495" s="190">
        <v>18577.761999999999</v>
      </c>
      <c r="F495" s="190">
        <v>18577.761999999999</v>
      </c>
      <c r="G495" s="190">
        <v>18577.761999999999</v>
      </c>
      <c r="H495" s="190">
        <v>18577.761999999999</v>
      </c>
      <c r="I495" s="190">
        <v>18577.761999999999</v>
      </c>
      <c r="J495" s="190">
        <v>18577.761999999999</v>
      </c>
      <c r="K495" s="190">
        <v>18577.761999999999</v>
      </c>
      <c r="L495" s="190">
        <v>18577.761999999999</v>
      </c>
      <c r="M495" s="217">
        <v>18577.761999999999</v>
      </c>
    </row>
    <row r="496">
      <c r="A496" s="80"/>
      <c r="B496" s="126"/>
      <c r="C496" s="127" t="s">
        <v>147</v>
      </c>
      <c r="D496" s="127" t="s">
        <v>154</v>
      </c>
      <c r="E496" s="190">
        <v>586.33199999999999</v>
      </c>
      <c r="F496" s="190">
        <v>586.33199999999999</v>
      </c>
      <c r="G496" s="190">
        <v>586.33199999999999</v>
      </c>
      <c r="H496" s="190">
        <v>586.33199999999999</v>
      </c>
      <c r="I496" s="190">
        <v>586.33199999999999</v>
      </c>
      <c r="J496" s="190">
        <v>586.33199999999999</v>
      </c>
      <c r="K496" s="190">
        <v>586.33199999999999</v>
      </c>
      <c r="L496" s="190">
        <v>586.33199999999999</v>
      </c>
      <c r="M496" s="217">
        <v>586.33199999999999</v>
      </c>
    </row>
    <row r="497">
      <c r="A497" s="80"/>
      <c r="B497" s="126"/>
      <c r="C497" s="127" t="s">
        <v>391</v>
      </c>
      <c r="D497" s="127" t="s">
        <v>154</v>
      </c>
      <c r="E497" s="190">
        <v>4051.752</v>
      </c>
      <c r="F497" s="190">
        <v>4051.752</v>
      </c>
      <c r="G497" s="190">
        <v>4051.752</v>
      </c>
      <c r="H497" s="190">
        <v>4051.752</v>
      </c>
      <c r="I497" s="190">
        <v>4051.752</v>
      </c>
      <c r="J497" s="190">
        <v>4051.752</v>
      </c>
      <c r="K497" s="190">
        <v>4051.752</v>
      </c>
      <c r="L497" s="190">
        <v>4051.752</v>
      </c>
      <c r="M497" s="217">
        <v>4051.752</v>
      </c>
    </row>
    <row r="498">
      <c r="A498" s="80"/>
      <c r="B498" s="126"/>
      <c r="C498" s="127" t="s">
        <v>150</v>
      </c>
      <c r="D498" s="127" t="s">
        <v>154</v>
      </c>
      <c r="E498" s="190">
        <v>13939.678</v>
      </c>
      <c r="F498" s="190">
        <v>13939.678</v>
      </c>
      <c r="G498" s="190">
        <v>13939.678</v>
      </c>
      <c r="H498" s="190">
        <v>13939.678</v>
      </c>
      <c r="I498" s="190">
        <v>13939.678</v>
      </c>
      <c r="J498" s="190">
        <v>13939.678</v>
      </c>
      <c r="K498" s="190">
        <v>13939.678</v>
      </c>
      <c r="L498" s="190">
        <v>13939.678</v>
      </c>
      <c r="M498" s="217">
        <v>13939.678</v>
      </c>
    </row>
    <row r="499">
      <c r="A499" s="80"/>
      <c r="B499" s="126"/>
      <c r="C499" s="127" t="s">
        <v>282</v>
      </c>
      <c r="D499" s="127"/>
      <c r="E499" s="191"/>
      <c r="F499" s="191"/>
      <c r="G499" s="191"/>
      <c r="H499" s="191"/>
      <c r="I499" s="191">
        <v>4</v>
      </c>
      <c r="J499" s="191">
        <v>4</v>
      </c>
      <c r="K499" s="191">
        <v>4</v>
      </c>
      <c r="L499" s="191">
        <v>4</v>
      </c>
      <c r="M499" s="218">
        <v>4</v>
      </c>
    </row>
    <row r="500">
      <c r="A500" s="80"/>
      <c r="B500" s="128" t="s">
        <v>283</v>
      </c>
      <c r="C500" s="129" t="s">
        <v>284</v>
      </c>
      <c r="D500" s="129" t="s">
        <v>285</v>
      </c>
      <c r="E500" s="192">
        <f t="shared" ref="E500:M500" si="1">SUM(E501:E506)-E503</f>
        <v>13509.243999999999</v>
      </c>
      <c r="F500" s="192">
        <f t="shared" si="1"/>
        <v>17059.630000000001</v>
      </c>
      <c r="G500" s="192">
        <f t="shared" si="1"/>
        <v>17734.769999999997</v>
      </c>
      <c r="H500" s="192">
        <f t="shared" si="1"/>
        <v>18436.919999999998</v>
      </c>
      <c r="I500" s="192">
        <f t="shared" si="1"/>
        <v>19167.150000000001</v>
      </c>
      <c r="J500" s="192">
        <f t="shared" si="1"/>
        <v>19926.590000000004</v>
      </c>
      <c r="K500" s="192">
        <f t="shared" si="1"/>
        <v>20716.41</v>
      </c>
      <c r="L500" s="192">
        <f t="shared" si="1"/>
        <v>21537.829999999998</v>
      </c>
      <c r="M500" s="193">
        <f t="shared" si="1"/>
        <v>22392.099999999999</v>
      </c>
    </row>
    <row r="501">
      <c r="A501" s="80"/>
      <c r="B501" s="126" t="s">
        <v>286</v>
      </c>
      <c r="C501" s="127" t="s">
        <v>287</v>
      </c>
      <c r="D501" s="127" t="s">
        <v>285</v>
      </c>
      <c r="E501" s="194">
        <f>512.84+11.5+16.9+25.93+60.5+41.07</f>
        <v>668.74000000000001</v>
      </c>
      <c r="F501" s="190">
        <v>1569.02</v>
      </c>
      <c r="G501" s="190">
        <f t="shared" ref="G501:M501" si="2">ROUND(F501*1.04,2)</f>
        <v>1631.78</v>
      </c>
      <c r="H501" s="190">
        <f t="shared" si="2"/>
        <v>1697.05</v>
      </c>
      <c r="I501" s="190">
        <f t="shared" si="2"/>
        <v>1764.9300000000001</v>
      </c>
      <c r="J501" s="190">
        <f t="shared" si="2"/>
        <v>1835.53</v>
      </c>
      <c r="K501" s="190">
        <f t="shared" si="2"/>
        <v>1908.95</v>
      </c>
      <c r="L501" s="190">
        <f t="shared" si="2"/>
        <v>1985.3099999999999</v>
      </c>
      <c r="M501" s="217">
        <f t="shared" si="2"/>
        <v>2064.7199999999998</v>
      </c>
    </row>
    <row r="502">
      <c r="A502" s="80"/>
      <c r="B502" s="126" t="s">
        <v>288</v>
      </c>
      <c r="C502" s="127" t="s">
        <v>289</v>
      </c>
      <c r="D502" s="127" t="s">
        <v>290</v>
      </c>
      <c r="E502" s="194">
        <v>10421.85</v>
      </c>
      <c r="F502" s="190">
        <v>12233.35</v>
      </c>
      <c r="G502" s="190">
        <f t="shared" ref="G502:M502" si="3">ROUND(F502*1.04,2)</f>
        <v>12722.68</v>
      </c>
      <c r="H502" s="190">
        <f t="shared" si="3"/>
        <v>13231.59</v>
      </c>
      <c r="I502" s="190">
        <f t="shared" si="3"/>
        <v>13760.85</v>
      </c>
      <c r="J502" s="190">
        <f t="shared" si="3"/>
        <v>14311.280000000001</v>
      </c>
      <c r="K502" s="190">
        <f t="shared" si="3"/>
        <v>14883.73</v>
      </c>
      <c r="L502" s="190">
        <f t="shared" si="3"/>
        <v>15479.08</v>
      </c>
      <c r="M502" s="217">
        <f t="shared" si="3"/>
        <v>16098.24</v>
      </c>
    </row>
    <row r="503">
      <c r="A503" s="80"/>
      <c r="B503" s="126" t="s">
        <v>291</v>
      </c>
      <c r="C503" s="127" t="s">
        <v>292</v>
      </c>
      <c r="D503" s="127" t="s">
        <v>290</v>
      </c>
      <c r="E503" s="194">
        <f>E504+E505+E506</f>
        <v>2418.6539999999995</v>
      </c>
      <c r="F503" s="190">
        <f t="shared" ref="F503:M503" si="4">ROUND(E503*1.04,2)</f>
        <v>2515.4000000000001</v>
      </c>
      <c r="G503" s="190">
        <f t="shared" si="4"/>
        <v>2616.02</v>
      </c>
      <c r="H503" s="190">
        <f t="shared" si="4"/>
        <v>2720.6599999999999</v>
      </c>
      <c r="I503" s="190">
        <f t="shared" si="4"/>
        <v>2829.4899999999998</v>
      </c>
      <c r="J503" s="190">
        <f t="shared" si="4"/>
        <v>2942.6700000000001</v>
      </c>
      <c r="K503" s="190">
        <f t="shared" si="4"/>
        <v>3060.3800000000001</v>
      </c>
      <c r="L503" s="190">
        <f t="shared" si="4"/>
        <v>3182.8000000000002</v>
      </c>
      <c r="M503" s="217">
        <f t="shared" si="4"/>
        <v>3310.1100000000001</v>
      </c>
    </row>
    <row r="504">
      <c r="A504" s="80"/>
      <c r="B504" s="198" t="s">
        <v>293</v>
      </c>
      <c r="C504" s="199" t="s">
        <v>364</v>
      </c>
      <c r="D504" s="199" t="s">
        <v>290</v>
      </c>
      <c r="E504" s="200"/>
      <c r="F504" s="201">
        <v>1243.95</v>
      </c>
      <c r="G504" s="201">
        <f t="shared" ref="G504:M504" si="5">ROUND(F504*1.04,2)</f>
        <v>1293.71</v>
      </c>
      <c r="H504" s="201">
        <f t="shared" si="5"/>
        <v>1345.46</v>
      </c>
      <c r="I504" s="201">
        <f t="shared" si="5"/>
        <v>1399.28</v>
      </c>
      <c r="J504" s="201">
        <f t="shared" si="5"/>
        <v>1455.25</v>
      </c>
      <c r="K504" s="201">
        <f t="shared" si="5"/>
        <v>1513.46</v>
      </c>
      <c r="L504" s="201">
        <f t="shared" si="5"/>
        <v>1574</v>
      </c>
      <c r="M504" s="219">
        <f t="shared" si="5"/>
        <v>1636.96</v>
      </c>
    </row>
    <row r="505">
      <c r="A505" s="80"/>
      <c r="B505" s="198" t="s">
        <v>294</v>
      </c>
      <c r="C505" s="199" t="s">
        <v>295</v>
      </c>
      <c r="D505" s="199" t="s">
        <v>290</v>
      </c>
      <c r="E505" s="200">
        <f>661.35+1334.6+192.1+49.6</f>
        <v>2237.6499999999996</v>
      </c>
      <c r="F505" s="201">
        <f>246.72+1358.3+177.8+49.49</f>
        <v>1832.3099999999999</v>
      </c>
      <c r="G505" s="201">
        <f t="shared" ref="G505:M505" si="6">ROUND(F505*1.04,2)</f>
        <v>1905.5999999999999</v>
      </c>
      <c r="H505" s="201">
        <f t="shared" si="6"/>
        <v>1981.8199999999999</v>
      </c>
      <c r="I505" s="201">
        <f t="shared" si="6"/>
        <v>2061.0900000000001</v>
      </c>
      <c r="J505" s="201">
        <f t="shared" si="6"/>
        <v>2143.5300000000002</v>
      </c>
      <c r="K505" s="201">
        <f t="shared" si="6"/>
        <v>2229.27</v>
      </c>
      <c r="L505" s="201">
        <f t="shared" si="6"/>
        <v>2318.4400000000001</v>
      </c>
      <c r="M505" s="219">
        <f t="shared" si="6"/>
        <v>2411.1799999999998</v>
      </c>
    </row>
    <row r="506">
      <c r="A506" s="80"/>
      <c r="B506" s="198" t="s">
        <v>296</v>
      </c>
      <c r="C506" s="199" t="s">
        <v>327</v>
      </c>
      <c r="D506" s="199" t="s">
        <v>290</v>
      </c>
      <c r="E506" s="200">
        <f>24.9+156.104</f>
        <v>181.00400000000002</v>
      </c>
      <c r="F506" s="201">
        <f t="shared" ref="F506:M508" si="7">ROUND(E506*1,2)</f>
        <v>181</v>
      </c>
      <c r="G506" s="201">
        <f t="shared" si="7"/>
        <v>181</v>
      </c>
      <c r="H506" s="201">
        <f t="shared" si="7"/>
        <v>181</v>
      </c>
      <c r="I506" s="201">
        <f t="shared" si="7"/>
        <v>181</v>
      </c>
      <c r="J506" s="201">
        <f t="shared" si="7"/>
        <v>181</v>
      </c>
      <c r="K506" s="201">
        <f t="shared" si="7"/>
        <v>181</v>
      </c>
      <c r="L506" s="201">
        <f t="shared" si="7"/>
        <v>181</v>
      </c>
      <c r="M506" s="219">
        <f t="shared" si="7"/>
        <v>181</v>
      </c>
    </row>
    <row r="507">
      <c r="A507" s="80"/>
      <c r="B507" s="128" t="s">
        <v>297</v>
      </c>
      <c r="C507" s="129" t="s">
        <v>298</v>
      </c>
      <c r="D507" s="129" t="s">
        <v>285</v>
      </c>
      <c r="E507" s="192">
        <f>SUM(E508:E515)</f>
        <v>6230.5368188055209</v>
      </c>
      <c r="F507" s="192">
        <f>SUM(F508:F515)</f>
        <v>10693.66143</v>
      </c>
      <c r="G507" s="192">
        <f t="shared" ref="G507:M507" si="8">SUM(G508:G515)</f>
        <v>3909.29639</v>
      </c>
      <c r="H507" s="192">
        <f t="shared" si="8"/>
        <v>4049.8022599999999</v>
      </c>
      <c r="I507" s="192">
        <f t="shared" si="8"/>
        <v>4196.5700000000006</v>
      </c>
      <c r="J507" s="192">
        <f t="shared" si="8"/>
        <v>4349.2110000000002</v>
      </c>
      <c r="K507" s="192">
        <f t="shared" si="8"/>
        <v>4507.9630000000006</v>
      </c>
      <c r="L507" s="192">
        <f t="shared" si="8"/>
        <v>4673.067</v>
      </c>
      <c r="M507" s="193">
        <f t="shared" si="8"/>
        <v>4844.7730000000001</v>
      </c>
    </row>
    <row r="508">
      <c r="A508" s="80"/>
      <c r="B508" s="126" t="s">
        <v>299</v>
      </c>
      <c r="C508" s="127" t="s">
        <v>300</v>
      </c>
      <c r="D508" s="127" t="s">
        <v>290</v>
      </c>
      <c r="E508" s="194">
        <f>221.865+81.708</f>
        <v>303.57299999999998</v>
      </c>
      <c r="F508" s="194">
        <f>221.865+81.708</f>
        <v>303.57299999999998</v>
      </c>
      <c r="G508" s="190">
        <f t="shared" si="7"/>
        <v>303.56999999999999</v>
      </c>
      <c r="H508" s="190">
        <f t="shared" si="7"/>
        <v>303.56999999999999</v>
      </c>
      <c r="I508" s="190">
        <f t="shared" si="7"/>
        <v>303.56999999999999</v>
      </c>
      <c r="J508" s="190">
        <f t="shared" si="7"/>
        <v>303.56999999999999</v>
      </c>
      <c r="K508" s="190">
        <f t="shared" si="7"/>
        <v>303.56999999999999</v>
      </c>
      <c r="L508" s="190">
        <f t="shared" si="7"/>
        <v>303.56999999999999</v>
      </c>
      <c r="M508" s="217">
        <f t="shared" si="7"/>
        <v>303.56999999999999</v>
      </c>
    </row>
    <row r="509">
      <c r="A509" s="80"/>
      <c r="B509" s="126" t="s">
        <v>301</v>
      </c>
      <c r="C509" s="127" t="s">
        <v>302</v>
      </c>
      <c r="D509" s="127" t="s">
        <v>290</v>
      </c>
      <c r="E509" s="194">
        <f>0.3+5.7</f>
        <v>6</v>
      </c>
      <c r="F509" s="190">
        <f>ROUND(E509*1.04,3)</f>
        <v>6.2400000000000002</v>
      </c>
      <c r="G509" s="190">
        <f t="shared" ref="G509:M509" si="9">ROUND(F509*1.04,3)</f>
        <v>6.4900000000000002</v>
      </c>
      <c r="H509" s="190">
        <f t="shared" si="9"/>
        <v>6.75</v>
      </c>
      <c r="I509" s="190">
        <f t="shared" si="9"/>
        <v>7.0199999999999996</v>
      </c>
      <c r="J509" s="190">
        <f t="shared" si="9"/>
        <v>7.3010000000000002</v>
      </c>
      <c r="K509" s="190">
        <f t="shared" si="9"/>
        <v>7.593</v>
      </c>
      <c r="L509" s="190">
        <f t="shared" si="9"/>
        <v>7.8970000000000002</v>
      </c>
      <c r="M509" s="217">
        <f t="shared" si="9"/>
        <v>8.2129999999999992</v>
      </c>
    </row>
    <row r="510">
      <c r="A510" s="80"/>
      <c r="B510" s="126" t="s">
        <v>303</v>
      </c>
      <c r="C510" s="127" t="s">
        <v>304</v>
      </c>
      <c r="D510" s="127" t="s">
        <v>290</v>
      </c>
      <c r="E510" s="194">
        <v>2276.7600000000002</v>
      </c>
      <c r="F510" s="190">
        <v>2676.6399999999999</v>
      </c>
      <c r="G510" s="190">
        <f t="shared" ref="G510:M510" si="10">ROUND(F510*1.04,2)</f>
        <v>2783.71</v>
      </c>
      <c r="H510" s="190">
        <f t="shared" si="10"/>
        <v>2895.0599999999999</v>
      </c>
      <c r="I510" s="190">
        <f t="shared" si="10"/>
        <v>3010.8600000000001</v>
      </c>
      <c r="J510" s="190">
        <f t="shared" si="10"/>
        <v>3131.29</v>
      </c>
      <c r="K510" s="190">
        <f t="shared" si="10"/>
        <v>3256.54</v>
      </c>
      <c r="L510" s="190">
        <f t="shared" si="10"/>
        <v>3386.8000000000002</v>
      </c>
      <c r="M510" s="217">
        <f t="shared" si="10"/>
        <v>3522.27</v>
      </c>
    </row>
    <row r="511">
      <c r="A511" s="80"/>
      <c r="B511" s="126" t="s">
        <v>305</v>
      </c>
      <c r="C511" s="127" t="s">
        <v>328</v>
      </c>
      <c r="D511" s="127" t="s">
        <v>290</v>
      </c>
      <c r="E511" s="194">
        <v>2221.6398100000001</v>
      </c>
      <c r="F511" s="190"/>
      <c r="G511" s="190">
        <f t="shared" ref="G511:M511" si="11">ROUND(F511*1.04,2)</f>
        <v>0</v>
      </c>
      <c r="H511" s="190">
        <f t="shared" si="11"/>
        <v>0</v>
      </c>
      <c r="I511" s="190">
        <f t="shared" si="11"/>
        <v>0</v>
      </c>
      <c r="J511" s="190">
        <f t="shared" si="11"/>
        <v>0</v>
      </c>
      <c r="K511" s="190">
        <f t="shared" si="11"/>
        <v>0</v>
      </c>
      <c r="L511" s="190">
        <f t="shared" si="11"/>
        <v>0</v>
      </c>
      <c r="M511" s="217">
        <f t="shared" si="11"/>
        <v>0</v>
      </c>
    </row>
    <row r="512">
      <c r="A512" s="80"/>
      <c r="B512" s="126" t="s">
        <v>306</v>
      </c>
      <c r="C512" s="127" t="s">
        <v>307</v>
      </c>
      <c r="D512" s="127" t="s">
        <v>290</v>
      </c>
      <c r="E512" s="194">
        <f>(433.256*1929.5+8846.119*2508.16+(13939.68-8846.119)*2738.76)*1%/1000</f>
        <v>369.73490407399999</v>
      </c>
      <c r="F512" s="190">
        <v>397.12</v>
      </c>
      <c r="G512" s="190">
        <f t="shared" ref="G512:M512" si="12">ROUND(F512*1.04,2)</f>
        <v>413</v>
      </c>
      <c r="H512" s="190">
        <f t="shared" si="12"/>
        <v>429.51999999999998</v>
      </c>
      <c r="I512" s="190">
        <f t="shared" si="12"/>
        <v>446.69999999999999</v>
      </c>
      <c r="J512" s="190">
        <f t="shared" si="12"/>
        <v>464.56999999999999</v>
      </c>
      <c r="K512" s="190">
        <f t="shared" si="12"/>
        <v>483.14999999999998</v>
      </c>
      <c r="L512" s="190">
        <f t="shared" si="12"/>
        <v>502.48000000000002</v>
      </c>
      <c r="M512" s="217">
        <f t="shared" si="12"/>
        <v>522.58000000000004</v>
      </c>
    </row>
    <row r="513">
      <c r="A513" s="80"/>
      <c r="B513" s="126" t="s">
        <v>308</v>
      </c>
      <c r="C513" s="127" t="s">
        <v>348</v>
      </c>
      <c r="D513" s="127" t="s">
        <v>290</v>
      </c>
      <c r="E513" s="194">
        <f>((2683.061+2393.145)*1929.5+(8846.119-(2683.061+2393.145))*2508.16+(13939.68-8846.119)*2738.76)*0.8%/1000</f>
        <v>265.60100473151999</v>
      </c>
      <c r="F513" s="190">
        <v>312.60000000000002</v>
      </c>
      <c r="G513" s="190">
        <f t="shared" ref="G513:M513" si="13">ROUND(F513*1.04,2)</f>
        <v>325.10000000000002</v>
      </c>
      <c r="H513" s="190">
        <f t="shared" si="13"/>
        <v>338.10000000000002</v>
      </c>
      <c r="I513" s="190">
        <f t="shared" si="13"/>
        <v>351.62</v>
      </c>
      <c r="J513" s="190">
        <f t="shared" si="13"/>
        <v>365.68000000000001</v>
      </c>
      <c r="K513" s="190">
        <f t="shared" si="13"/>
        <v>380.31</v>
      </c>
      <c r="L513" s="190">
        <f t="shared" si="13"/>
        <v>395.51999999999998</v>
      </c>
      <c r="M513" s="217">
        <f t="shared" si="13"/>
        <v>411.33999999999997</v>
      </c>
    </row>
    <row r="514">
      <c r="A514" s="80"/>
      <c r="B514" s="126" t="s">
        <v>309</v>
      </c>
      <c r="C514" s="127" t="s">
        <v>388</v>
      </c>
      <c r="D514" s="127" t="s">
        <v>290</v>
      </c>
      <c r="E514" s="220"/>
      <c r="F514" s="221">
        <v>6461.4920000000002</v>
      </c>
      <c r="G514" s="221"/>
      <c r="H514" s="221"/>
      <c r="I514" s="221"/>
      <c r="J514" s="221"/>
      <c r="K514" s="221"/>
      <c r="L514" s="221"/>
      <c r="M514" s="222"/>
    </row>
    <row r="515">
      <c r="A515" s="80"/>
      <c r="B515" s="126" t="s">
        <v>310</v>
      </c>
      <c r="C515" s="127" t="s">
        <v>311</v>
      </c>
      <c r="D515" s="127" t="s">
        <v>290</v>
      </c>
      <c r="E515" s="194">
        <v>787.22809999999993</v>
      </c>
      <c r="F515" s="190">
        <v>535.99642999999992</v>
      </c>
      <c r="G515" s="190">
        <v>77.426389999999998</v>
      </c>
      <c r="H515" s="190">
        <v>76.80225999999999</v>
      </c>
      <c r="I515" s="190">
        <f t="shared" ref="I515:M515" si="14">ROUND(H515*1,2)</f>
        <v>76.799999999999997</v>
      </c>
      <c r="J515" s="190">
        <f t="shared" si="14"/>
        <v>76.799999999999997</v>
      </c>
      <c r="K515" s="190">
        <f t="shared" si="14"/>
        <v>76.799999999999997</v>
      </c>
      <c r="L515" s="190">
        <f t="shared" si="14"/>
        <v>76.799999999999997</v>
      </c>
      <c r="M515" s="217">
        <f t="shared" si="14"/>
        <v>76.799999999999997</v>
      </c>
    </row>
    <row r="516">
      <c r="A516" s="80"/>
      <c r="B516" s="128" t="s">
        <v>312</v>
      </c>
      <c r="C516" s="129" t="s">
        <v>313</v>
      </c>
      <c r="D516" s="129" t="s">
        <v>290</v>
      </c>
      <c r="E516" s="192">
        <f t="shared" ref="E516:M516" si="15">ROUND(SUM(E517:E519),2)</f>
        <v>24740.16</v>
      </c>
      <c r="F516" s="192">
        <f t="shared" si="15"/>
        <v>27060.16</v>
      </c>
      <c r="G516" s="192">
        <f t="shared" si="15"/>
        <v>28181.720000000001</v>
      </c>
      <c r="H516" s="192">
        <f t="shared" si="15"/>
        <v>29349.419999999998</v>
      </c>
      <c r="I516" s="192">
        <f t="shared" si="15"/>
        <v>30523.400000000001</v>
      </c>
      <c r="J516" s="192">
        <f t="shared" si="15"/>
        <v>31744.34</v>
      </c>
      <c r="K516" s="192">
        <f t="shared" si="15"/>
        <v>33014.110000000001</v>
      </c>
      <c r="L516" s="192">
        <f t="shared" si="15"/>
        <v>34334.669999999998</v>
      </c>
      <c r="M516" s="193">
        <f t="shared" si="15"/>
        <v>35708.050000000003</v>
      </c>
    </row>
    <row r="517">
      <c r="A517" s="80"/>
      <c r="B517" s="126" t="s">
        <v>314</v>
      </c>
      <c r="C517" s="127" t="s">
        <v>315</v>
      </c>
      <c r="D517" s="127" t="s">
        <v>290</v>
      </c>
      <c r="E517" s="194">
        <f>D445/1000*(E528*E526+E529*E527)</f>
        <v>20986.080359689717</v>
      </c>
      <c r="F517" s="194">
        <f>E445/1000*(F528*F526+F529*F527)</f>
        <v>23080.835440866605</v>
      </c>
      <c r="G517" s="190">
        <f>ROUND(F517*1.04,2)</f>
        <v>24004.07</v>
      </c>
      <c r="H517" s="190">
        <f t="shared" ref="H517:M517" si="16">ROUND(G517*1.04,2)</f>
        <v>24964.23</v>
      </c>
      <c r="I517" s="190">
        <f t="shared" si="16"/>
        <v>25962.799999999999</v>
      </c>
      <c r="J517" s="190">
        <f t="shared" si="16"/>
        <v>27001.310000000001</v>
      </c>
      <c r="K517" s="190">
        <f t="shared" si="16"/>
        <v>28081.360000000001</v>
      </c>
      <c r="L517" s="190">
        <f t="shared" si="16"/>
        <v>29204.610000000001</v>
      </c>
      <c r="M517" s="217">
        <f t="shared" si="16"/>
        <v>30372.790000000001</v>
      </c>
    </row>
    <row r="518">
      <c r="A518" s="80"/>
      <c r="B518" s="126" t="s">
        <v>316</v>
      </c>
      <c r="C518" s="127" t="s">
        <v>317</v>
      </c>
      <c r="D518" s="127" t="s">
        <v>290</v>
      </c>
      <c r="E518" s="194">
        <f>(E532+E533)*E530*E526+(E532+E533)*E531*E527</f>
        <v>3632.9423618585888</v>
      </c>
      <c r="F518" s="190">
        <f>ROUND(E518*1.06,2)</f>
        <v>3850.9200000000001</v>
      </c>
      <c r="G518" s="190">
        <f>ROUND(F518*1.05,2)</f>
        <v>4043.4699999999998</v>
      </c>
      <c r="H518" s="190">
        <f>ROUND(G518*1.05,2)</f>
        <v>4245.6400000000003</v>
      </c>
      <c r="I518" s="190">
        <f>ROUND(H518*1.04,2)</f>
        <v>4415.4700000000003</v>
      </c>
      <c r="J518" s="190">
        <f t="shared" ref="J518:M518" si="17">ROUND(I518*1.04,2)</f>
        <v>4592.0900000000001</v>
      </c>
      <c r="K518" s="190">
        <f t="shared" si="17"/>
        <v>4775.7700000000004</v>
      </c>
      <c r="L518" s="190">
        <f t="shared" si="17"/>
        <v>4966.8000000000002</v>
      </c>
      <c r="M518" s="217">
        <f t="shared" si="17"/>
        <v>5165.4700000000003</v>
      </c>
    </row>
    <row r="519">
      <c r="A519" s="80"/>
      <c r="B519" s="126" t="s">
        <v>318</v>
      </c>
      <c r="C519" s="127" t="s">
        <v>319</v>
      </c>
      <c r="D519" s="127" t="s">
        <v>320</v>
      </c>
      <c r="E519" s="194">
        <f>(E534*E536*E526+E534*E537*E527+E535*E538*E526+E535*E539*E527)/1000</f>
        <v>121.13347340284976</v>
      </c>
      <c r="F519" s="190">
        <f>ROUND(E519*1.06,2)</f>
        <v>128.40000000000001</v>
      </c>
      <c r="G519" s="190">
        <f>ROUND(F519*1.045,2)</f>
        <v>134.18000000000001</v>
      </c>
      <c r="H519" s="190">
        <f>ROUND(G519*1.04,2)</f>
        <v>139.55000000000001</v>
      </c>
      <c r="I519" s="190">
        <f>ROUND(H519*1.04,2)</f>
        <v>145.13</v>
      </c>
      <c r="J519" s="190">
        <f t="shared" ref="J519:M520" si="18">ROUND(I519*1.04,2)</f>
        <v>150.94</v>
      </c>
      <c r="K519" s="190">
        <f t="shared" si="18"/>
        <v>156.97999999999999</v>
      </c>
      <c r="L519" s="190">
        <f t="shared" si="18"/>
        <v>163.25999999999999</v>
      </c>
      <c r="M519" s="217">
        <f t="shared" si="18"/>
        <v>169.78999999999999</v>
      </c>
    </row>
    <row r="520">
      <c r="A520" s="80"/>
      <c r="B520" s="128" t="s">
        <v>321</v>
      </c>
      <c r="C520" s="129" t="s">
        <v>322</v>
      </c>
      <c r="D520" s="129" t="s">
        <v>290</v>
      </c>
      <c r="E520" s="192"/>
      <c r="F520" s="192">
        <v>468.72000000000003</v>
      </c>
      <c r="G520" s="192">
        <f t="shared" ref="G520" si="19">ROUND(F520*1.04,2)</f>
        <v>487.47000000000003</v>
      </c>
      <c r="H520" s="192">
        <f t="shared" ref="H520" si="20">ROUND(G520*1.04,2)</f>
        <v>506.97000000000003</v>
      </c>
      <c r="I520" s="192">
        <f t="shared" ref="I520" si="21">ROUND(H520*1.04,2)</f>
        <v>527.25</v>
      </c>
      <c r="J520" s="192">
        <f t="shared" si="18"/>
        <v>548.34000000000003</v>
      </c>
      <c r="K520" s="192">
        <f t="shared" si="18"/>
        <v>570.26999999999998</v>
      </c>
      <c r="L520" s="192">
        <f t="shared" si="18"/>
        <v>593.08000000000004</v>
      </c>
      <c r="M520" s="193">
        <f t="shared" si="18"/>
        <v>616.79999999999995</v>
      </c>
    </row>
    <row r="521">
      <c r="A521" s="80"/>
      <c r="B521" s="126" t="s">
        <v>323</v>
      </c>
      <c r="C521" s="127" t="s">
        <v>324</v>
      </c>
      <c r="D521" s="127" t="s">
        <v>290</v>
      </c>
      <c r="E521" s="194"/>
      <c r="F521" s="194"/>
      <c r="G521" s="194"/>
      <c r="H521" s="194"/>
      <c r="I521" s="194"/>
      <c r="J521" s="194"/>
      <c r="K521" s="194"/>
      <c r="L521" s="194"/>
      <c r="M521" s="195"/>
    </row>
    <row r="522">
      <c r="A522" s="80"/>
      <c r="B522" s="128"/>
      <c r="C522" s="129" t="s">
        <v>325</v>
      </c>
      <c r="D522" s="129" t="s">
        <v>290</v>
      </c>
      <c r="E522" s="192">
        <f>E516+E507+E500+E520</f>
        <v>44479.940818805524</v>
      </c>
      <c r="F522" s="192">
        <f>F516+F507+F500+F520</f>
        <v>55282.171430000002</v>
      </c>
      <c r="G522" s="192">
        <f t="shared" ref="G522:M522" si="22">G516+G507+G500+G520</f>
        <v>50313.256389999995</v>
      </c>
      <c r="H522" s="192">
        <f t="shared" si="22"/>
        <v>52343.112259999994</v>
      </c>
      <c r="I522" s="192">
        <f t="shared" si="22"/>
        <v>54414.370000000003</v>
      </c>
      <c r="J522" s="192">
        <f t="shared" si="22"/>
        <v>56568.481</v>
      </c>
      <c r="K522" s="192">
        <f t="shared" si="22"/>
        <v>58808.753000000004</v>
      </c>
      <c r="L522" s="192">
        <f t="shared" si="22"/>
        <v>61138.646999999997</v>
      </c>
      <c r="M522" s="193">
        <f t="shared" si="22"/>
        <v>63561.723000000005</v>
      </c>
    </row>
    <row r="523">
      <c r="A523" s="80"/>
      <c r="B523" s="130"/>
      <c r="C523" s="131" t="s">
        <v>326</v>
      </c>
      <c r="D523" s="131" t="s">
        <v>320</v>
      </c>
      <c r="E523" s="196">
        <f t="shared" ref="E523:M523" si="23">ROUND(E522/E498*1000,2)</f>
        <v>3190.8899999999999</v>
      </c>
      <c r="F523" s="196">
        <f t="shared" si="23"/>
        <v>3965.8099999999999</v>
      </c>
      <c r="G523" s="196">
        <f t="shared" si="23"/>
        <v>3609.3600000000001</v>
      </c>
      <c r="H523" s="196">
        <f t="shared" si="23"/>
        <v>3754.9699999999998</v>
      </c>
      <c r="I523" s="196">
        <f t="shared" si="23"/>
        <v>3903.5599999999999</v>
      </c>
      <c r="J523" s="196">
        <f t="shared" si="23"/>
        <v>4058.0900000000001</v>
      </c>
      <c r="K523" s="196">
        <f t="shared" si="23"/>
        <v>4218.8000000000002</v>
      </c>
      <c r="L523" s="196">
        <f t="shared" si="23"/>
        <v>4385.9399999999996</v>
      </c>
      <c r="M523" s="197">
        <f t="shared" si="23"/>
        <v>4559.7700000000004</v>
      </c>
      <c r="Q523" s="37"/>
    </row>
    <row r="524">
      <c r="A524" s="80"/>
      <c r="B524" s="88"/>
      <c r="C524" s="88"/>
      <c r="D524" s="88"/>
      <c r="E524" s="137"/>
      <c r="F524" s="133"/>
      <c r="G524" s="133"/>
      <c r="H524" s="133"/>
      <c r="I524" s="133"/>
      <c r="J524" s="133"/>
      <c r="K524" s="133"/>
      <c r="L524" s="133"/>
      <c r="M524" s="133"/>
      <c r="P524" s="37"/>
      <c r="Q524" s="37"/>
    </row>
    <row r="525">
      <c r="A525" s="80"/>
      <c r="B525" s="140" t="s">
        <v>349</v>
      </c>
      <c r="D525" s="88"/>
      <c r="E525" s="133"/>
      <c r="F525" s="137"/>
      <c r="G525" s="133"/>
      <c r="H525" s="133"/>
      <c r="I525" s="133"/>
      <c r="J525" s="133"/>
      <c r="K525" s="133"/>
      <c r="L525" s="133"/>
      <c r="M525" s="133"/>
    </row>
    <row r="526">
      <c r="A526" s="80"/>
      <c r="B526" s="88"/>
      <c r="C526" s="127" t="s">
        <v>330</v>
      </c>
      <c r="D526" s="127" t="s">
        <v>50</v>
      </c>
      <c r="E526" s="134">
        <v>0.58495499269891438</v>
      </c>
      <c r="F526" s="134">
        <v>0.58495499269891438</v>
      </c>
      <c r="G526"/>
      <c r="H526"/>
      <c r="I526"/>
      <c r="J526"/>
      <c r="K526"/>
      <c r="L526"/>
    </row>
    <row r="527">
      <c r="A527" s="80"/>
      <c r="B527" s="88"/>
      <c r="C527" s="127" t="s">
        <v>329</v>
      </c>
      <c r="D527" s="127" t="s">
        <v>50</v>
      </c>
      <c r="E527" s="134">
        <v>0.41504500730108562</v>
      </c>
      <c r="F527" s="134">
        <v>0.41504500730108562</v>
      </c>
      <c r="G527"/>
      <c r="H527"/>
      <c r="I527"/>
      <c r="J527"/>
      <c r="K527"/>
      <c r="L527"/>
    </row>
    <row r="528">
      <c r="A528" s="80"/>
      <c r="B528" s="88"/>
      <c r="C528" s="127" t="s">
        <v>339</v>
      </c>
      <c r="D528" s="127" t="s">
        <v>335</v>
      </c>
      <c r="E528" s="136">
        <f>ROUND(5469*8143.77/7900*1.2+ROUND(158.54,2)*1.2,2)+ROUND(855.08*1.2,2)</f>
        <v>7981.6599999999999</v>
      </c>
      <c r="F528" s="136">
        <f>ROUND(6082*8143.77/7900*1.2+ROUND(176.31,2)*1.2,2)+ROUND(969.74*1.2,2)</f>
        <v>8898.8700000000008</v>
      </c>
      <c r="G528"/>
      <c r="H528"/>
      <c r="I528"/>
      <c r="J528"/>
      <c r="K528"/>
      <c r="L528"/>
    </row>
    <row r="529">
      <c r="A529" s="80"/>
      <c r="B529" s="88"/>
      <c r="C529" s="127" t="s">
        <v>340</v>
      </c>
      <c r="D529" s="127" t="s">
        <v>335</v>
      </c>
      <c r="E529" s="136">
        <f>ROUND(6082*8143.77/7900*1.2+ROUND(176.31,2)*1.2,2)+ROUND(969.74*1.2,2)</f>
        <v>8898.8700000000008</v>
      </c>
      <c r="F529" s="136">
        <f>ROUND(ROUND(6082*1.082,0)*8143.77/7900*1.2+ROUND(176.31*1.082,2)*1.2,2)+ROUND(969.74*1.072*1.2,2)</f>
        <v>9617.2799999999988</v>
      </c>
      <c r="G529"/>
      <c r="H529"/>
      <c r="I529"/>
      <c r="J529"/>
      <c r="K529"/>
      <c r="L529"/>
    </row>
    <row r="530">
      <c r="A530" s="80"/>
      <c r="B530" s="88"/>
      <c r="C530" s="127" t="s">
        <v>341</v>
      </c>
      <c r="D530" s="127" t="s">
        <v>334</v>
      </c>
      <c r="E530" s="136">
        <v>8.282476820606762</v>
      </c>
      <c r="F530" s="136"/>
      <c r="G530"/>
      <c r="H530"/>
      <c r="I530"/>
      <c r="J530"/>
      <c r="K530"/>
      <c r="L530"/>
    </row>
    <row r="531">
      <c r="A531" s="80"/>
      <c r="B531" s="88"/>
      <c r="C531" s="127" t="s">
        <v>342</v>
      </c>
      <c r="D531" s="127" t="s">
        <v>334</v>
      </c>
      <c r="E531" s="136">
        <v>9.2897492155534991</v>
      </c>
      <c r="F531" s="136"/>
      <c r="G531"/>
      <c r="H531"/>
      <c r="I531"/>
      <c r="J531"/>
      <c r="K531"/>
      <c r="L531"/>
    </row>
    <row r="532">
      <c r="A532" s="80"/>
      <c r="B532" s="88"/>
      <c r="C532" s="127" t="s">
        <v>332</v>
      </c>
      <c r="D532" s="127" t="s">
        <v>333</v>
      </c>
      <c r="E532" s="136">
        <f>459.75/21752.8*(G464-G465)</f>
        <v>380.25265514262702</v>
      </c>
      <c r="F532"/>
      <c r="G532"/>
      <c r="H532"/>
      <c r="I532"/>
      <c r="J532"/>
      <c r="K532"/>
      <c r="L532"/>
    </row>
    <row r="533">
      <c r="A533" s="80"/>
      <c r="B533" s="135" t="s">
        <v>336</v>
      </c>
      <c r="C533" s="127" t="s">
        <v>331</v>
      </c>
      <c r="D533" s="127" t="s">
        <v>333</v>
      </c>
      <c r="E533" s="136">
        <v>37.301000000000002</v>
      </c>
      <c r="F533"/>
      <c r="G533"/>
      <c r="H533"/>
      <c r="I533"/>
      <c r="J533"/>
      <c r="K533"/>
      <c r="L533"/>
    </row>
    <row r="534">
      <c r="A534" s="80"/>
      <c r="B534" s="135"/>
      <c r="C534" s="88" t="s">
        <v>337</v>
      </c>
      <c r="D534" s="88" t="s">
        <v>261</v>
      </c>
      <c r="E534" s="136">
        <f>E292+F292+G292</f>
        <v>3208.7810000000004</v>
      </c>
      <c r="G534"/>
      <c r="H534"/>
      <c r="I534"/>
      <c r="J534"/>
      <c r="K534"/>
      <c r="L534"/>
    </row>
    <row r="535">
      <c r="A535" s="80"/>
      <c r="B535" s="135"/>
      <c r="C535" s="88" t="s">
        <v>338</v>
      </c>
      <c r="D535" s="88" t="s">
        <v>261</v>
      </c>
      <c r="E535" s="136">
        <v>230</v>
      </c>
      <c r="F535"/>
      <c r="G535"/>
      <c r="H535"/>
      <c r="I535"/>
      <c r="J535"/>
      <c r="K535"/>
      <c r="L535"/>
    </row>
    <row r="536">
      <c r="A536" s="80"/>
      <c r="B536" s="88"/>
      <c r="C536" s="88" t="s">
        <v>343</v>
      </c>
      <c r="D536" s="88" t="s">
        <v>347</v>
      </c>
      <c r="E536" s="136">
        <f>ROUND(27.99*1.2,2)</f>
        <v>33.590000000000003</v>
      </c>
      <c r="F536" s="133"/>
      <c r="G536" s="133"/>
      <c r="H536" s="133"/>
      <c r="I536" s="133"/>
      <c r="J536" s="133"/>
      <c r="K536" s="133"/>
      <c r="L536" s="133"/>
      <c r="M536" s="133"/>
    </row>
    <row r="537">
      <c r="A537" s="80"/>
      <c r="B537" s="88"/>
      <c r="C537" s="88" t="s">
        <v>344</v>
      </c>
      <c r="D537" s="88" t="s">
        <v>347</v>
      </c>
      <c r="E537" s="136">
        <f>ROUND(30.09*1.2,2)</f>
        <v>36.109999999999999</v>
      </c>
      <c r="F537" s="133"/>
      <c r="G537" s="133"/>
      <c r="H537" s="133"/>
      <c r="I537" s="133"/>
      <c r="J537" s="133"/>
      <c r="K537" s="133"/>
      <c r="L537" s="133"/>
      <c r="M537" s="133"/>
    </row>
    <row r="538">
      <c r="A538" s="80"/>
      <c r="B538" s="88"/>
      <c r="C538" s="88" t="s">
        <v>345</v>
      </c>
      <c r="D538" s="88" t="s">
        <v>347</v>
      </c>
      <c r="E538" s="136">
        <f>ROUND(23.28*1.2,2)+ROUND(23.28/2*1.2,2)</f>
        <v>41.910000000000004</v>
      </c>
      <c r="F538" s="133"/>
      <c r="G538" s="133"/>
      <c r="H538" s="133"/>
      <c r="I538" s="133"/>
      <c r="J538" s="133"/>
      <c r="K538" s="133"/>
      <c r="L538" s="133"/>
      <c r="M538" s="133"/>
    </row>
    <row r="539">
      <c r="A539" s="80"/>
      <c r="B539" s="88"/>
      <c r="C539" s="88" t="s">
        <v>346</v>
      </c>
      <c r="D539" s="88" t="s">
        <v>347</v>
      </c>
      <c r="E539" s="136">
        <f>ROUND(25.35*1.2,2)+ROUND(25.35/2*1.2,2)</f>
        <v>45.630000000000003</v>
      </c>
      <c r="F539" s="133"/>
      <c r="G539" s="133"/>
      <c r="H539" s="133"/>
      <c r="I539" s="133"/>
      <c r="J539" s="133"/>
      <c r="K539" s="133"/>
      <c r="L539" s="133"/>
      <c r="M539" s="133"/>
    </row>
    <row r="540">
      <c r="A540" s="80"/>
      <c r="B540" s="88"/>
      <c r="C540" s="88"/>
      <c r="D540" s="88"/>
      <c r="E540" s="136"/>
      <c r="F540" s="133"/>
      <c r="G540" s="133"/>
      <c r="H540" s="133"/>
      <c r="I540" s="133"/>
      <c r="J540" s="133"/>
      <c r="K540" s="133"/>
      <c r="L540" s="133"/>
      <c r="M540" s="133"/>
    </row>
    <row r="541">
      <c r="A541" s="80"/>
      <c r="B541" s="88" t="s">
        <v>350</v>
      </c>
      <c r="C541" s="88"/>
      <c r="D541" s="88"/>
      <c r="E541" s="136"/>
      <c r="F541" s="133"/>
      <c r="G541" s="133"/>
      <c r="H541" s="133"/>
      <c r="I541" s="133"/>
      <c r="J541" s="133"/>
      <c r="K541" s="133"/>
      <c r="L541" s="133"/>
      <c r="M541" s="133"/>
    </row>
    <row r="542">
      <c r="A542" s="80"/>
      <c r="B542" s="146" t="s">
        <v>351</v>
      </c>
      <c r="C542" s="88"/>
      <c r="D542" s="88"/>
      <c r="E542" s="136"/>
      <c r="F542" s="133"/>
      <c r="G542" s="133"/>
      <c r="H542" s="133"/>
      <c r="I542" s="133"/>
      <c r="J542" s="133"/>
      <c r="K542" s="133"/>
      <c r="L542" s="133"/>
      <c r="M542" s="133"/>
    </row>
    <row r="543">
      <c r="A543" s="80" t="s">
        <v>352</v>
      </c>
      <c r="B543" s="224" t="s">
        <v>355</v>
      </c>
      <c r="C543" s="224"/>
      <c r="D543" s="224"/>
      <c r="E543" s="224"/>
      <c r="F543" s="224"/>
      <c r="G543" s="224"/>
      <c r="H543" s="224"/>
      <c r="I543" s="133"/>
      <c r="J543" s="133"/>
      <c r="K543" s="133"/>
      <c r="L543" s="133"/>
      <c r="M543" s="133"/>
    </row>
    <row r="544">
      <c r="A544" s="80"/>
      <c r="B544" s="224"/>
      <c r="C544" s="224"/>
      <c r="D544" s="224"/>
      <c r="E544" s="224"/>
      <c r="F544" s="224"/>
      <c r="G544" s="224"/>
      <c r="H544" s="224"/>
      <c r="I544" s="133"/>
      <c r="J544" s="133"/>
      <c r="K544" s="133"/>
      <c r="L544" s="133"/>
      <c r="M544" s="133"/>
    </row>
    <row r="545">
      <c r="A545" s="80" t="s">
        <v>353</v>
      </c>
      <c r="B545" s="88" t="s">
        <v>362</v>
      </c>
      <c r="C545" s="88"/>
      <c r="D545" s="88"/>
      <c r="E545" s="136"/>
      <c r="F545" s="133"/>
      <c r="G545" s="133"/>
      <c r="H545" s="133"/>
      <c r="I545" s="133"/>
      <c r="J545" s="133"/>
      <c r="K545" s="133"/>
      <c r="L545" s="133"/>
      <c r="M545" s="133"/>
    </row>
    <row r="546">
      <c r="A546" s="80" t="s">
        <v>354</v>
      </c>
      <c r="B546" s="88" t="s">
        <v>356</v>
      </c>
      <c r="C546" s="88"/>
      <c r="D546" s="88"/>
      <c r="E546" s="136"/>
      <c r="F546" s="133"/>
      <c r="G546" s="133"/>
      <c r="H546" s="133"/>
      <c r="I546" s="133"/>
      <c r="J546" s="133"/>
      <c r="K546" s="133"/>
      <c r="L546" s="133"/>
      <c r="M546" s="133"/>
    </row>
    <row r="547">
      <c r="A547" s="80" t="s">
        <v>357</v>
      </c>
      <c r="B547" s="224" t="s">
        <v>374</v>
      </c>
      <c r="C547" s="224"/>
      <c r="D547" s="224"/>
      <c r="E547" s="224"/>
      <c r="F547" s="224"/>
      <c r="G547" s="224"/>
      <c r="H547" s="224"/>
      <c r="I547" s="133"/>
      <c r="J547" s="133"/>
      <c r="K547" s="133"/>
      <c r="L547" s="133"/>
      <c r="M547" s="133"/>
    </row>
    <row r="548">
      <c r="A548" s="80"/>
      <c r="B548" s="224"/>
      <c r="C548" s="224"/>
      <c r="D548" s="224"/>
      <c r="E548" s="224"/>
      <c r="F548" s="224"/>
      <c r="G548" s="224"/>
      <c r="H548" s="224"/>
      <c r="I548" s="133"/>
      <c r="J548" s="133"/>
      <c r="K548" s="133"/>
      <c r="L548" s="133"/>
      <c r="M548" s="133"/>
    </row>
    <row r="549">
      <c r="A549" s="80"/>
      <c r="B549" s="224"/>
      <c r="C549" s="224"/>
      <c r="D549" s="224"/>
      <c r="E549" s="224"/>
      <c r="F549" s="224"/>
      <c r="G549" s="224"/>
      <c r="H549" s="224"/>
      <c r="I549" s="133"/>
      <c r="J549" s="133"/>
      <c r="K549" s="133"/>
      <c r="L549" s="133"/>
      <c r="M549" s="133"/>
    </row>
    <row r="550">
      <c r="A550" s="80" t="s">
        <v>360</v>
      </c>
      <c r="B550" s="224" t="s">
        <v>389</v>
      </c>
      <c r="C550" s="224"/>
      <c r="D550" s="224"/>
      <c r="E550" s="224"/>
      <c r="F550" s="224"/>
      <c r="G550" s="224"/>
      <c r="H550" s="224"/>
      <c r="I550" s="133"/>
      <c r="J550" s="133"/>
      <c r="K550" s="133"/>
      <c r="L550" s="133"/>
      <c r="M550" s="133"/>
    </row>
    <row r="551">
      <c r="A551" s="80"/>
      <c r="B551" s="224"/>
      <c r="C551" s="224"/>
      <c r="D551" s="224"/>
      <c r="E551" s="224"/>
      <c r="F551" s="224"/>
      <c r="G551" s="224"/>
      <c r="H551" s="224"/>
      <c r="I551" s="133"/>
      <c r="J551" s="133"/>
      <c r="K551" s="133"/>
      <c r="L551" s="133"/>
      <c r="M551" s="133"/>
    </row>
    <row r="552">
      <c r="A552" s="80" t="s">
        <v>361</v>
      </c>
      <c r="B552" s="224" t="s">
        <v>390</v>
      </c>
      <c r="C552" s="224"/>
      <c r="D552" s="224"/>
      <c r="E552" s="224"/>
      <c r="F552" s="224"/>
      <c r="G552" s="224"/>
      <c r="H552" s="224"/>
      <c r="I552" s="133"/>
      <c r="J552" s="133"/>
      <c r="K552" s="133"/>
      <c r="L552" s="133"/>
      <c r="M552" s="133"/>
    </row>
    <row r="553">
      <c r="A553" s="80"/>
      <c r="B553" s="224"/>
      <c r="C553" s="224"/>
      <c r="D553" s="224"/>
      <c r="E553" s="224"/>
      <c r="F553" s="224"/>
      <c r="G553" s="224"/>
      <c r="H553" s="224"/>
      <c r="I553" s="133"/>
      <c r="J553" s="133"/>
      <c r="K553" s="133"/>
      <c r="L553" s="133"/>
      <c r="M553" s="133"/>
    </row>
    <row r="554">
      <c r="A554" s="80" t="s">
        <v>387</v>
      </c>
      <c r="B554" s="224" t="s">
        <v>363</v>
      </c>
      <c r="C554" s="224"/>
      <c r="D554" s="224"/>
      <c r="E554" s="224"/>
      <c r="F554" s="224"/>
      <c r="G554" s="224"/>
      <c r="H554" s="224"/>
      <c r="I554" s="133"/>
      <c r="J554" s="133"/>
      <c r="K554" s="133"/>
      <c r="L554" s="133"/>
      <c r="M554" s="133"/>
    </row>
    <row r="555">
      <c r="A555" s="80"/>
      <c r="B555" s="224"/>
      <c r="C555" s="224"/>
      <c r="D555" s="224"/>
      <c r="E555" s="224"/>
      <c r="F555" s="224"/>
      <c r="G555" s="224"/>
      <c r="H555" s="224"/>
      <c r="I555" s="133"/>
      <c r="J555" s="133"/>
      <c r="K555" s="133"/>
      <c r="L555" s="133"/>
      <c r="M555" s="133"/>
    </row>
    <row r="556">
      <c r="A556" s="80"/>
      <c r="B556" s="224"/>
      <c r="C556" s="224"/>
      <c r="D556" s="224"/>
      <c r="E556" s="224"/>
      <c r="F556" s="224"/>
      <c r="G556" s="224"/>
      <c r="H556" s="224"/>
      <c r="I556" s="133"/>
      <c r="J556" s="133"/>
      <c r="K556" s="133"/>
      <c r="L556" s="133"/>
      <c r="M556" s="133"/>
    </row>
    <row r="557">
      <c r="A557" s="80"/>
      <c r="B557" s="189"/>
      <c r="C557" s="189"/>
      <c r="D557" s="189"/>
      <c r="E557" s="189"/>
      <c r="F557" s="189"/>
      <c r="G557" s="189"/>
      <c r="H557" s="189"/>
      <c r="I557" s="133"/>
      <c r="J557" s="133"/>
      <c r="K557" s="133"/>
      <c r="L557" s="133"/>
      <c r="M557" s="133"/>
    </row>
    <row r="558" ht="15.75">
      <c r="B558" s="160" t="s">
        <v>138</v>
      </c>
      <c r="E558" s="37"/>
    </row>
    <row r="559">
      <c r="A559" s="4" t="s">
        <v>392</v>
      </c>
      <c r="B559" s="4" t="s">
        <v>140</v>
      </c>
    </row>
    <row r="560">
      <c r="B560" s="223" t="s">
        <v>445</v>
      </c>
      <c r="C560" s="223"/>
      <c r="D560" s="223"/>
      <c r="E560" s="223"/>
      <c r="F560" s="223"/>
      <c r="G560" s="223"/>
      <c r="H560" s="223"/>
    </row>
    <row r="561">
      <c r="B561" s="223"/>
      <c r="C561" s="223"/>
      <c r="D561" s="223"/>
      <c r="E561" s="223"/>
      <c r="F561" s="223"/>
      <c r="G561" s="223"/>
      <c r="H561" s="223"/>
    </row>
    <row r="562">
      <c r="B562" s="151"/>
      <c r="C562" s="151"/>
      <c r="D562" s="151"/>
      <c r="E562" s="151"/>
      <c r="F562" s="151"/>
      <c r="G562" s="151"/>
      <c r="H562" s="151"/>
    </row>
    <row r="563" ht="15" customHeight="1">
      <c r="B563" s="225" t="s">
        <v>446</v>
      </c>
      <c r="C563" s="225"/>
      <c r="D563" s="225"/>
      <c r="E563" s="225"/>
      <c r="F563" s="225"/>
      <c r="G563" s="225"/>
      <c r="H563" s="7"/>
      <c r="I563" s="7"/>
    </row>
    <row r="564">
      <c r="B564" s="225"/>
      <c r="C564" s="225"/>
      <c r="D564" s="225"/>
      <c r="E564" s="225"/>
      <c r="F564" s="225"/>
      <c r="G564" s="225"/>
      <c r="H564" s="7"/>
      <c r="I564" s="7"/>
    </row>
    <row r="565">
      <c r="B565" s="225"/>
      <c r="C565" s="225"/>
      <c r="D565" s="225"/>
      <c r="E565" s="225"/>
      <c r="F565" s="225"/>
      <c r="G565" s="225"/>
      <c r="H565" s="7"/>
      <c r="I565" s="7"/>
    </row>
    <row r="566">
      <c r="B566" s="151"/>
      <c r="C566" s="151"/>
      <c r="D566" s="151"/>
      <c r="E566" s="151"/>
      <c r="F566" s="151"/>
      <c r="G566" s="151"/>
      <c r="H566" s="151"/>
    </row>
    <row r="567" ht="15" customHeight="1">
      <c r="A567" s="4" t="s">
        <v>393</v>
      </c>
      <c r="B567" s="225" t="s">
        <v>141</v>
      </c>
      <c r="C567" s="225"/>
      <c r="D567" s="225"/>
      <c r="E567" s="225"/>
      <c r="F567" s="225"/>
      <c r="G567" s="225"/>
      <c r="H567" s="225"/>
      <c r="L567" s="4" t="s">
        <v>31</v>
      </c>
    </row>
    <row r="568">
      <c r="B568" s="225"/>
      <c r="C568" s="225"/>
      <c r="D568" s="225"/>
      <c r="E568" s="225"/>
      <c r="F568" s="225"/>
      <c r="G568" s="225"/>
      <c r="H568" s="225"/>
    </row>
    <row r="569">
      <c r="B569" s="225"/>
      <c r="C569" s="225"/>
      <c r="D569" s="225"/>
      <c r="E569" s="225"/>
      <c r="F569" s="225"/>
      <c r="G569" s="225"/>
      <c r="H569" s="225"/>
    </row>
    <row r="570">
      <c r="B570" s="225"/>
      <c r="C570" s="225"/>
      <c r="D570" s="225"/>
      <c r="E570" s="225"/>
      <c r="F570" s="225"/>
      <c r="G570" s="225"/>
      <c r="H570" s="225"/>
    </row>
    <row r="571">
      <c r="B571" s="225"/>
      <c r="C571" s="225"/>
      <c r="D571" s="225"/>
      <c r="E571" s="225"/>
      <c r="F571" s="225"/>
      <c r="G571" s="225"/>
      <c r="H571" s="225"/>
    </row>
    <row r="572">
      <c r="B572" s="19"/>
      <c r="C572" s="19"/>
      <c r="D572" s="19"/>
      <c r="E572" s="19"/>
      <c r="F572" s="19"/>
      <c r="G572" s="19"/>
      <c r="H572" s="19"/>
    </row>
    <row r="573">
      <c r="A573" s="4" t="s">
        <v>394</v>
      </c>
      <c r="B573" s="223" t="s">
        <v>448</v>
      </c>
      <c r="C573" s="223"/>
      <c r="D573" s="223"/>
      <c r="E573" s="223"/>
      <c r="F573" s="223"/>
      <c r="G573" s="223"/>
      <c r="H573" s="223"/>
    </row>
    <row r="574">
      <c r="B574" s="223"/>
      <c r="C574" s="223"/>
      <c r="D574" s="223"/>
      <c r="E574" s="223"/>
      <c r="F574" s="223"/>
      <c r="G574" s="223"/>
      <c r="H574" s="223"/>
    </row>
    <row r="575">
      <c r="A575" s="4" t="s">
        <v>31</v>
      </c>
      <c r="B575" s="151"/>
      <c r="C575" s="151"/>
      <c r="D575" s="151"/>
      <c r="E575" s="151"/>
      <c r="F575" s="151"/>
      <c r="G575" s="151"/>
      <c r="H575" s="151"/>
    </row>
    <row r="576">
      <c r="B576" s="223" t="s">
        <v>447</v>
      </c>
      <c r="C576" s="223"/>
      <c r="D576" s="223"/>
      <c r="E576" s="223"/>
      <c r="F576" s="223"/>
      <c r="G576" s="223"/>
      <c r="H576" s="223"/>
    </row>
    <row r="577">
      <c r="B577" s="223"/>
      <c r="C577" s="223"/>
      <c r="D577" s="223"/>
      <c r="E577" s="223"/>
      <c r="F577" s="223"/>
      <c r="G577" s="223"/>
      <c r="H577" s="223"/>
    </row>
    <row r="578">
      <c r="B578" s="151"/>
      <c r="C578" s="151"/>
      <c r="D578" s="151"/>
      <c r="E578" s="151"/>
      <c r="F578" s="151"/>
      <c r="G578" s="151"/>
      <c r="H578" s="151"/>
    </row>
    <row r="579">
      <c r="B579" s="23" t="s">
        <v>144</v>
      </c>
    </row>
    <row r="580" ht="16.5" customHeight="1">
      <c r="B580" s="225" t="s">
        <v>143</v>
      </c>
      <c r="C580" s="225"/>
      <c r="D580" s="225"/>
      <c r="E580" s="225"/>
      <c r="F580" s="225"/>
      <c r="G580" s="225"/>
      <c r="H580" s="225"/>
    </row>
    <row r="581" ht="15" customHeight="1">
      <c r="B581" s="225"/>
      <c r="C581" s="225"/>
      <c r="D581" s="225"/>
      <c r="E581" s="225"/>
      <c r="F581" s="225"/>
      <c r="G581" s="225"/>
      <c r="H581" s="225"/>
    </row>
    <row r="582" ht="15" customHeight="1">
      <c r="B582" s="225"/>
      <c r="C582" s="225"/>
      <c r="D582" s="225"/>
      <c r="E582" s="225"/>
      <c r="F582" s="225"/>
      <c r="G582" s="225"/>
      <c r="H582" s="225"/>
    </row>
    <row r="583" ht="15" customHeight="1">
      <c r="B583" s="225"/>
      <c r="C583" s="225"/>
      <c r="D583" s="225"/>
      <c r="E583" s="225"/>
      <c r="F583" s="225"/>
      <c r="G583" s="225"/>
      <c r="H583" s="225"/>
    </row>
    <row r="585">
      <c r="B585" s="23" t="s">
        <v>145</v>
      </c>
    </row>
    <row r="586" ht="15" customHeight="1">
      <c r="B586" s="225" t="s">
        <v>268</v>
      </c>
      <c r="C586" s="225"/>
      <c r="D586" s="225"/>
      <c r="E586" s="225"/>
      <c r="F586" s="225"/>
      <c r="G586" s="225"/>
      <c r="H586" s="225"/>
    </row>
    <row r="587">
      <c r="B587" s="225"/>
      <c r="C587" s="225"/>
      <c r="D587" s="225"/>
      <c r="E587" s="225"/>
      <c r="F587" s="225"/>
      <c r="G587" s="225"/>
      <c r="H587" s="225"/>
    </row>
    <row r="588">
      <c r="B588" s="225"/>
      <c r="C588" s="225"/>
      <c r="D588" s="225"/>
      <c r="E588" s="225"/>
      <c r="F588" s="225"/>
      <c r="G588" s="225"/>
      <c r="H588" s="225"/>
    </row>
    <row r="589">
      <c r="B589" s="225"/>
      <c r="C589" s="225"/>
      <c r="D589" s="225"/>
      <c r="E589" s="225"/>
      <c r="F589" s="225"/>
      <c r="G589" s="225"/>
      <c r="H589" s="225"/>
    </row>
    <row r="590">
      <c r="B590" s="225"/>
      <c r="C590" s="225"/>
      <c r="D590" s="225"/>
      <c r="E590" s="225"/>
      <c r="F590" s="225"/>
      <c r="G590" s="225"/>
      <c r="H590" s="225"/>
    </row>
    <row r="591">
      <c r="B591" s="225"/>
      <c r="C591" s="225"/>
      <c r="D591" s="225"/>
      <c r="E591" s="225"/>
      <c r="F591" s="225"/>
      <c r="G591" s="225"/>
      <c r="H591" s="225"/>
    </row>
    <row r="593">
      <c r="A593" s="4" t="s">
        <v>395</v>
      </c>
      <c r="B593" s="223" t="s">
        <v>450</v>
      </c>
      <c r="C593" s="223"/>
      <c r="D593" s="223"/>
      <c r="E593" s="223"/>
      <c r="F593" s="223"/>
      <c r="G593" s="223"/>
      <c r="H593" s="223"/>
    </row>
    <row r="594">
      <c r="B594" s="223"/>
      <c r="C594" s="223"/>
      <c r="D594" s="223"/>
      <c r="E594" s="223"/>
      <c r="F594" s="223"/>
      <c r="G594" s="223"/>
      <c r="H594" s="223"/>
    </row>
    <row r="596">
      <c r="B596" s="223" t="s">
        <v>449</v>
      </c>
      <c r="C596" s="223"/>
      <c r="D596" s="223"/>
      <c r="E596" s="223"/>
      <c r="F596" s="223"/>
      <c r="G596" s="223"/>
      <c r="H596" s="223"/>
    </row>
    <row r="597">
      <c r="B597" s="223"/>
      <c r="C597" s="223"/>
      <c r="D597" s="223"/>
      <c r="E597" s="223"/>
      <c r="F597" s="223"/>
      <c r="G597" s="223"/>
      <c r="H597" s="223"/>
    </row>
  </sheetData>
  <mergeCells count="118">
    <mergeCell ref="B596:H597"/>
    <mergeCell ref="C385:C388"/>
    <mergeCell ref="B385:B388"/>
    <mergeCell ref="B391:H392"/>
    <mergeCell ref="D385:F387"/>
    <mergeCell ref="B488:H489"/>
    <mergeCell ref="B401:B404"/>
    <mergeCell ref="C401:C404"/>
    <mergeCell ref="C438:C439"/>
    <mergeCell ref="D438:H438"/>
    <mergeCell ref="C411:C412"/>
    <mergeCell ref="D411:I411"/>
    <mergeCell ref="B422:I423"/>
    <mergeCell ref="B435:I436"/>
    <mergeCell ref="B457:I458"/>
    <mergeCell ref="B471:I472"/>
    <mergeCell ref="B473:I475"/>
    <mergeCell ref="B442:I443"/>
    <mergeCell ref="B460:I461"/>
    <mergeCell ref="B580:H583"/>
    <mergeCell ref="B586:H591"/>
    <mergeCell ref="C397:D397"/>
    <mergeCell ref="C398:D398"/>
    <mergeCell ref="B369:H370"/>
    <mergeCell ref="B379:H380"/>
    <mergeCell ref="C349:C350"/>
    <mergeCell ref="D349:H349"/>
    <mergeCell ref="C231:C232"/>
    <mergeCell ref="D231:D232"/>
    <mergeCell ref="C271:C272"/>
    <mergeCell ref="D271:H271"/>
    <mergeCell ref="B295:G296"/>
    <mergeCell ref="C314:C315"/>
    <mergeCell ref="D314:H314"/>
    <mergeCell ref="C263:C264"/>
    <mergeCell ref="D263:I263"/>
    <mergeCell ref="B278:I279"/>
    <mergeCell ref="B280:I281"/>
    <mergeCell ref="B288:H289"/>
    <mergeCell ref="B311:H312"/>
    <mergeCell ref="B346:H347"/>
    <mergeCell ref="B358:H359"/>
    <mergeCell ref="B201:H203"/>
    <mergeCell ref="B362:H363"/>
    <mergeCell ref="B178:H179"/>
    <mergeCell ref="B183:H184"/>
    <mergeCell ref="B195:H198"/>
    <mergeCell ref="B237:H238"/>
    <mergeCell ref="B239:F240"/>
    <mergeCell ref="B250:H252"/>
    <mergeCell ref="B257:H258"/>
    <mergeCell ref="B267:H268"/>
    <mergeCell ref="B275:H276"/>
    <mergeCell ref="B208:H209"/>
    <mergeCell ref="B299:H300"/>
    <mergeCell ref="B353:I354"/>
    <mergeCell ref="D214:G214"/>
    <mergeCell ref="C133:C135"/>
    <mergeCell ref="D133:D135"/>
    <mergeCell ref="E133:I133"/>
    <mergeCell ref="E134:E135"/>
    <mergeCell ref="I134:I135"/>
    <mergeCell ref="F134:H134"/>
    <mergeCell ref="C169:C170"/>
    <mergeCell ref="D169:H169"/>
    <mergeCell ref="C174:C175"/>
    <mergeCell ref="D174:H174"/>
    <mergeCell ref="B153:I155"/>
    <mergeCell ref="B157:I159"/>
    <mergeCell ref="B161:I163"/>
    <mergeCell ref="D124:H124"/>
    <mergeCell ref="D76:F76"/>
    <mergeCell ref="C76:C77"/>
    <mergeCell ref="C82:C83"/>
    <mergeCell ref="D82:F82"/>
    <mergeCell ref="B98:I99"/>
    <mergeCell ref="B105:I106"/>
    <mergeCell ref="B118:I119"/>
    <mergeCell ref="B122:I123"/>
    <mergeCell ref="B101:I103"/>
    <mergeCell ref="C115:C116"/>
    <mergeCell ref="D115:H115"/>
    <mergeCell ref="B92:I93"/>
    <mergeCell ref="G385:I387"/>
    <mergeCell ref="D401:F403"/>
    <mergeCell ref="G401:I403"/>
    <mergeCell ref="B407:I408"/>
    <mergeCell ref="B139:I140"/>
    <mergeCell ref="B147:I148"/>
    <mergeCell ref="B191:H192"/>
    <mergeCell ref="B235:H236"/>
    <mergeCell ref="B1:I2"/>
    <mergeCell ref="B39:I40"/>
    <mergeCell ref="B71:I73"/>
    <mergeCell ref="B87:I90"/>
    <mergeCell ref="C11:C15"/>
    <mergeCell ref="B11:B15"/>
    <mergeCell ref="E34:F34"/>
    <mergeCell ref="D34:D35"/>
    <mergeCell ref="B34:B35"/>
    <mergeCell ref="C34:C35"/>
    <mergeCell ref="B18:I19"/>
    <mergeCell ref="B20:I21"/>
    <mergeCell ref="B29:I30"/>
    <mergeCell ref="C109:C110"/>
    <mergeCell ref="D109:H109"/>
    <mergeCell ref="C124:C125"/>
    <mergeCell ref="B573:H574"/>
    <mergeCell ref="B593:H594"/>
    <mergeCell ref="B576:H577"/>
    <mergeCell ref="B552:H553"/>
    <mergeCell ref="B543:H544"/>
    <mergeCell ref="B550:H551"/>
    <mergeCell ref="B547:H549"/>
    <mergeCell ref="B554:H556"/>
    <mergeCell ref="B560:H561"/>
    <mergeCell ref="B567:H571"/>
    <mergeCell ref="B563:G565"/>
  </mergeCells>
  <conditionalFormatting sqref="E528:E542 E545:E549">
    <cfRule type="cellIs" priority="2" dxfId="3" operator="equal">
      <formula>0</formula>
    </cfRule>
  </conditionalFormatting>
  <conditionalFormatting sqref="F528:F531">
    <cfRule type="cellIs" priority="1" dxfId="2" operator="equal">
      <formula>0</formula>
    </cfRule>
  </conditionalFormatting>
  <conditionalFormatting sqref="G320:H321 C328 G329:H329">
    <cfRule type="cellIs" priority="7" dxfId="1" operator="equal">
      <formula>0</formula>
    </cfRule>
  </conditionalFormatting>
  <conditionalFormatting sqref="M320:N320">
    <cfRule type="cellIs" priority="4" dxfId="0" operator="equal">
      <formula>0</formula>
    </cfRule>
  </conditionalFormatting>
  <pageMargins left="0.23622047244094491" right="0.23622047244094491" top="0.15748031496062992" bottom="0.15748031496062992" header="0" footer="0"/>
  <pageSetup paperSize="9" scale="88" fitToHeight="50" orientation="landscape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ktradmin</dc:creator>
  <cp:lastModifiedBy>Иван Иванов</cp:lastModifiedBy>
  <cp:lastPrinted>2024-10-17T09:41:58Z</cp:lastPrinted>
  <dcterms:created xsi:type="dcterms:W3CDTF">2015-06-05T18:19:34Z</dcterms:created>
  <dcterms:modified xsi:type="dcterms:W3CDTF">2024-10-17T11:15:57Z</dcterms:modified>
</cp:coreProperties>
</file>